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J:\procurement_baa_rfp\WIP - NOT PUBLIC\NB 26-87380 Road Salt QPA\Bid Documents\"/>
    </mc:Choice>
  </mc:AlternateContent>
  <xr:revisionPtr revIDLastSave="0" documentId="13_ncr:1_{829E96DE-DA1D-4E53-ADF3-43EF979C0968}" xr6:coauthVersionLast="47" xr6:coauthVersionMax="47" xr10:uidLastSave="{00000000-0000-0000-0000-000000000000}"/>
  <bookViews>
    <workbookView xWindow="-28920" yWindow="-120" windowWidth="29040" windowHeight="15720" firstSheet="1" activeTab="4" xr2:uid="{D0B2965A-EEE2-4D1E-85B0-C61883E1FC93}"/>
  </bookViews>
  <sheets>
    <sheet name="Instructions" sheetId="1" r:id="rId1"/>
    <sheet name="Specification Requirements" sheetId="2" r:id="rId2"/>
    <sheet name="Untreated Salt" sheetId="5" r:id="rId3"/>
    <sheet name="Treated Salt" sheetId="3" r:id="rId4"/>
    <sheet name="INDOT Tonnage" sheetId="6" r:id="rId5"/>
    <sheet name="Other State Agencies Tonnage" sheetId="7" r:id="rId6"/>
    <sheet name="Locals Tonnage" sheetId="9" r:id="rId7"/>
    <sheet name="Locals Delivery Address" sheetId="10"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8" i="3" l="1"/>
  <c r="M38" i="3"/>
  <c r="K38" i="3"/>
  <c r="L19" i="5"/>
  <c r="M19" i="5"/>
  <c r="K19" i="5"/>
  <c r="D47" i="9" l="1"/>
  <c r="C47" i="9"/>
  <c r="D357" i="9"/>
  <c r="C357" i="9"/>
  <c r="D327" i="9"/>
  <c r="C327" i="9"/>
  <c r="D268" i="9"/>
  <c r="C268" i="9"/>
  <c r="D187" i="9"/>
  <c r="C187" i="9"/>
  <c r="E17" i="7"/>
  <c r="D17" i="7"/>
  <c r="F15" i="5" l="1"/>
  <c r="F12" i="5"/>
  <c r="G9" i="5"/>
  <c r="F9" i="5"/>
  <c r="F29" i="3"/>
  <c r="G22" i="3"/>
  <c r="G32" i="3"/>
  <c r="F35" i="3"/>
  <c r="F32" i="3"/>
  <c r="G29" i="3"/>
  <c r="G25" i="3"/>
  <c r="F25" i="3"/>
  <c r="F22" i="3"/>
  <c r="G19" i="3"/>
  <c r="F19" i="3"/>
  <c r="G12" i="3"/>
  <c r="F15" i="3"/>
  <c r="F12" i="3"/>
  <c r="G9" i="3"/>
  <c r="F9" i="3"/>
  <c r="E21" i="7"/>
  <c r="D21" i="7"/>
  <c r="E30" i="7"/>
  <c r="D30" i="7"/>
  <c r="E26" i="7"/>
  <c r="D26" i="7"/>
  <c r="G12" i="5"/>
  <c r="E13" i="7"/>
  <c r="D13" i="7"/>
  <c r="E10" i="7"/>
  <c r="D10" i="7"/>
  <c r="G35" i="3"/>
  <c r="K25" i="3" l="1"/>
  <c r="M25" i="3"/>
  <c r="L19" i="3"/>
  <c r="K19" i="3"/>
  <c r="M19" i="3"/>
  <c r="L22" i="3"/>
  <c r="K22" i="3"/>
  <c r="M22" i="3"/>
  <c r="K32" i="3"/>
  <c r="M32" i="3"/>
  <c r="L32" i="3"/>
  <c r="M12" i="3"/>
  <c r="K12" i="3"/>
  <c r="L12" i="3"/>
  <c r="K9" i="3"/>
  <c r="L9" i="3"/>
  <c r="M9" i="3"/>
  <c r="M35" i="3"/>
  <c r="K35" i="3"/>
  <c r="K29" i="3"/>
  <c r="M29" i="3"/>
  <c r="L29" i="3"/>
  <c r="L12" i="5"/>
  <c r="K12" i="5"/>
  <c r="M12" i="5"/>
  <c r="M9" i="5"/>
  <c r="L9" i="5"/>
  <c r="K9" i="5"/>
  <c r="D32" i="7"/>
  <c r="E32" i="7"/>
  <c r="G15" i="3"/>
  <c r="K15" i="3" s="1"/>
  <c r="G15" i="5"/>
  <c r="M15" i="5" s="1"/>
  <c r="D108" i="9"/>
  <c r="C108" i="9"/>
  <c r="D55" i="6"/>
  <c r="C54" i="6"/>
  <c r="D54" i="6"/>
  <c r="E54" i="6"/>
  <c r="F54" i="6"/>
  <c r="C49" i="6"/>
  <c r="D49" i="6"/>
  <c r="E49" i="6"/>
  <c r="F49" i="6"/>
  <c r="C45" i="6"/>
  <c r="D45" i="6"/>
  <c r="E45" i="6"/>
  <c r="F45" i="6"/>
  <c r="C38" i="6"/>
  <c r="C55" i="6" s="1"/>
  <c r="D38" i="6"/>
  <c r="E38" i="6"/>
  <c r="E55" i="6" s="1"/>
  <c r="F38" i="6"/>
  <c r="D29" i="6"/>
  <c r="C28" i="6"/>
  <c r="D28" i="6"/>
  <c r="E28" i="6"/>
  <c r="F28" i="6"/>
  <c r="C23" i="6"/>
  <c r="D23" i="6"/>
  <c r="E23" i="6"/>
  <c r="F23" i="6"/>
  <c r="C19" i="6"/>
  <c r="D19" i="6"/>
  <c r="E19" i="6"/>
  <c r="F19" i="6"/>
  <c r="C15" i="6"/>
  <c r="D15" i="6"/>
  <c r="E15" i="6"/>
  <c r="F15" i="6"/>
  <c r="C9" i="6"/>
  <c r="D9" i="6"/>
  <c r="E9" i="6"/>
  <c r="E29" i="6" s="1"/>
  <c r="F9" i="6"/>
  <c r="F29" i="6" s="1"/>
  <c r="M15" i="3" l="1"/>
  <c r="K15" i="5"/>
  <c r="C29" i="6"/>
  <c r="C173" i="6"/>
  <c r="D173" i="6"/>
  <c r="E173" i="6"/>
  <c r="F173" i="6"/>
  <c r="C167" i="6"/>
  <c r="D167" i="6"/>
  <c r="E167" i="6"/>
  <c r="F167" i="6"/>
  <c r="C161" i="6"/>
  <c r="D161" i="6"/>
  <c r="E161" i="6"/>
  <c r="F161" i="6"/>
  <c r="C157" i="6"/>
  <c r="D157" i="6"/>
  <c r="D174" i="6" s="1"/>
  <c r="E157" i="6"/>
  <c r="E174" i="6" s="1"/>
  <c r="F157" i="6"/>
  <c r="C152" i="6"/>
  <c r="C174" i="6" s="1"/>
  <c r="D152" i="6"/>
  <c r="E152" i="6"/>
  <c r="F152" i="6"/>
  <c r="F174" i="6" s="1"/>
  <c r="C137" i="6"/>
  <c r="D137" i="6"/>
  <c r="E137" i="6"/>
  <c r="C141" i="6"/>
  <c r="D141" i="6"/>
  <c r="E141" i="6"/>
  <c r="C143" i="6"/>
  <c r="D143" i="6"/>
  <c r="E143" i="6"/>
  <c r="F143" i="6"/>
  <c r="F141" i="6"/>
  <c r="F137" i="6"/>
  <c r="F133" i="6"/>
  <c r="C129" i="6"/>
  <c r="D129" i="6"/>
  <c r="E129" i="6"/>
  <c r="F129" i="6"/>
  <c r="C123" i="6"/>
  <c r="D123" i="6"/>
  <c r="E123" i="6"/>
  <c r="F123" i="6"/>
  <c r="C112" i="6"/>
  <c r="D112" i="6"/>
  <c r="E112" i="6"/>
  <c r="C108" i="6"/>
  <c r="D108" i="6"/>
  <c r="E108" i="6"/>
  <c r="F112" i="6"/>
  <c r="F108" i="6"/>
  <c r="C103" i="6"/>
  <c r="D103" i="6"/>
  <c r="E103" i="6"/>
  <c r="F103" i="6"/>
  <c r="C98" i="6"/>
  <c r="D98" i="6"/>
  <c r="E98" i="6"/>
  <c r="F98" i="6"/>
  <c r="C93" i="6"/>
  <c r="D93" i="6"/>
  <c r="E93" i="6"/>
  <c r="F93" i="6"/>
  <c r="C84" i="6"/>
  <c r="D84" i="6"/>
  <c r="E84" i="6"/>
  <c r="F84" i="6"/>
  <c r="C79" i="6"/>
  <c r="D79" i="6"/>
  <c r="E79" i="6"/>
  <c r="C74" i="6"/>
  <c r="D74" i="6"/>
  <c r="E74" i="6"/>
  <c r="F79" i="6"/>
  <c r="F74" i="6"/>
  <c r="C69" i="6"/>
  <c r="D69" i="6"/>
  <c r="E69" i="6"/>
  <c r="F69" i="6"/>
  <c r="C64" i="6"/>
  <c r="C85" i="6" s="1"/>
  <c r="D64" i="6"/>
  <c r="D85" i="6" s="1"/>
  <c r="E64" i="6"/>
  <c r="E85" i="6" s="1"/>
  <c r="F64" i="6"/>
  <c r="F55" i="6"/>
  <c r="J4" i="6" l="1"/>
  <c r="E113" i="6"/>
  <c r="K4" i="6" s="1"/>
  <c r="D113" i="6"/>
  <c r="C113" i="6"/>
  <c r="I4" i="6" s="1"/>
  <c r="F144" i="6"/>
  <c r="L4" i="6" s="1"/>
  <c r="F113" i="6"/>
  <c r="F85" i="6"/>
</calcChain>
</file>

<file path=xl/sharedStrings.xml><?xml version="1.0" encoding="utf-8"?>
<sst xmlns="http://schemas.openxmlformats.org/spreadsheetml/2006/main" count="8454" uniqueCount="3653">
  <si>
    <t>RESPONDENT NAME</t>
  </si>
  <si>
    <t>INSTRUCTIONS</t>
  </si>
  <si>
    <r>
      <t xml:space="preserve">1.  Please populate the </t>
    </r>
    <r>
      <rPr>
        <b/>
        <u/>
        <sz val="11"/>
        <color theme="1"/>
        <rFont val="Aptos Narrow"/>
        <family val="2"/>
        <scheme val="minor"/>
      </rPr>
      <t>YELLOW SHADED CELLS</t>
    </r>
    <r>
      <rPr>
        <sz val="11"/>
        <color theme="1"/>
        <rFont val="Aptos Narrow"/>
        <family val="2"/>
        <scheme val="minor"/>
      </rPr>
      <t xml:space="preserve"> in this workbook.  Any attempt to manipulate the format of the Bid Cost document will put your proposal at risk of disqualification.</t>
    </r>
  </si>
  <si>
    <t xml:space="preserve">2. The State intends to award to the lowest bidder meeting all required specifications.   </t>
  </si>
  <si>
    <r>
      <t xml:space="preserve">3.  Respondents must review the Specification Requirements outlined in Attachment H and provide a response on the </t>
    </r>
    <r>
      <rPr>
        <b/>
        <u/>
        <sz val="11"/>
        <color theme="1"/>
        <rFont val="Aptos Narrow"/>
        <family val="2"/>
        <scheme val="minor"/>
      </rPr>
      <t>Specification Requirements</t>
    </r>
    <r>
      <rPr>
        <sz val="11"/>
        <color theme="1"/>
        <rFont val="Aptos Narrow"/>
        <family val="2"/>
        <scheme val="minor"/>
      </rPr>
      <t xml:space="preserve"> tab.   </t>
    </r>
  </si>
  <si>
    <r>
      <t>4. On the</t>
    </r>
    <r>
      <rPr>
        <b/>
        <u/>
        <sz val="11"/>
        <color theme="1"/>
        <rFont val="Aptos Narrow"/>
        <family val="2"/>
        <scheme val="minor"/>
      </rPr>
      <t xml:space="preserve"> Bid Cost tab</t>
    </r>
    <r>
      <rPr>
        <sz val="11"/>
        <color theme="1"/>
        <rFont val="Aptos Narrow"/>
        <family val="2"/>
        <scheme val="minor"/>
      </rPr>
      <t xml:space="preserve">, Respondents must completely fill out the pricing for the item(s) they are bidding on.  Respondents must bid on all line items/locations.  Pricing provided shall be the UNIT PRICE.  Additionally, pricing must be ALL-INCLUSIVE, which includes all shipping, freight, delivery, or destination fees.  The successful respondent will need to contact each property to schedule the exact location and delivery times. </t>
    </r>
    <r>
      <rPr>
        <b/>
        <sz val="11"/>
        <color theme="1"/>
        <rFont val="Aptos Narrow"/>
        <family val="2"/>
        <scheme val="minor"/>
      </rPr>
      <t xml:space="preserve">Additional charges will not be accepted.  Additionally, respondents </t>
    </r>
    <r>
      <rPr>
        <b/>
        <u/>
        <sz val="11"/>
        <color theme="1"/>
        <rFont val="Aptos Narrow"/>
        <family val="2"/>
        <scheme val="minor"/>
      </rPr>
      <t>must</t>
    </r>
    <r>
      <rPr>
        <b/>
        <sz val="11"/>
        <color theme="1"/>
        <rFont val="Aptos Narrow"/>
        <family val="2"/>
        <scheme val="minor"/>
      </rPr>
      <t xml:space="preserve"> submit a quote on company letterhead with the proposed specifications listed on the quote.</t>
    </r>
    <r>
      <rPr>
        <sz val="11"/>
        <color theme="1"/>
        <rFont val="Aptos Narrow"/>
        <family val="2"/>
        <scheme val="minor"/>
      </rPr>
      <t xml:space="preserve"> </t>
    </r>
  </si>
  <si>
    <r>
      <t xml:space="preserve">6.  Return </t>
    </r>
    <r>
      <rPr>
        <b/>
        <sz val="11"/>
        <color theme="1"/>
        <rFont val="Aptos Narrow"/>
        <family val="2"/>
        <scheme val="minor"/>
      </rPr>
      <t>WORKING</t>
    </r>
    <r>
      <rPr>
        <sz val="11"/>
        <color theme="1"/>
        <rFont val="Aptos Narrow"/>
        <family val="2"/>
        <scheme val="minor"/>
      </rPr>
      <t xml:space="preserve"> Excel file with bid submission.  Bids submitted without a working copy of this Excel file </t>
    </r>
    <r>
      <rPr>
        <b/>
        <u/>
        <sz val="11"/>
        <color theme="1"/>
        <rFont val="Aptos Narrow"/>
        <family val="2"/>
        <scheme val="minor"/>
      </rPr>
      <t>may be deemed unresponsive.</t>
    </r>
  </si>
  <si>
    <t>MINIMUM REQUIREMENTS</t>
  </si>
  <si>
    <t>ITEM #</t>
  </si>
  <si>
    <r>
      <t xml:space="preserve">MINIMUM SPECIFICATION REQUIREMENTS </t>
    </r>
    <r>
      <rPr>
        <b/>
        <u/>
        <sz val="11"/>
        <color theme="1"/>
        <rFont val="Aptos Narrow"/>
        <family val="2"/>
        <scheme val="minor"/>
      </rPr>
      <t xml:space="preserve">(SEE ATTACHMENT H) </t>
    </r>
  </si>
  <si>
    <t>ENTER          YES OR NO</t>
  </si>
  <si>
    <t>IF NO, PLEASE PROVIDE EXPLANATION BELOW</t>
  </si>
  <si>
    <t>BID COST</t>
  </si>
  <si>
    <r>
      <t xml:space="preserve">Please populate the yellow-shaded cells with UNIT pricing for each item listed below.  The green-shaded cells will auto-populate.  Pricing must be </t>
    </r>
    <r>
      <rPr>
        <b/>
        <u/>
        <sz val="11"/>
        <color theme="1"/>
        <rFont val="Aptos Narrow"/>
        <family val="2"/>
        <scheme val="minor"/>
      </rPr>
      <t>all inclusive</t>
    </r>
    <r>
      <rPr>
        <sz val="11"/>
        <color theme="1"/>
        <rFont val="Aptos Narrow"/>
        <family val="2"/>
        <scheme val="minor"/>
      </rPr>
      <t xml:space="preserve">, which includes all shipping, freight, delivery, or destinations fees.  </t>
    </r>
    <r>
      <rPr>
        <b/>
        <sz val="11"/>
        <color theme="1"/>
        <rFont val="Aptos Narrow"/>
        <family val="2"/>
        <scheme val="minor"/>
      </rPr>
      <t>Additional charges will not be accepted.</t>
    </r>
  </si>
  <si>
    <t>LINE ITEM</t>
  </si>
  <si>
    <t>TOTAL BID AMOUNT</t>
  </si>
  <si>
    <r>
      <t xml:space="preserve">Please provide a </t>
    </r>
    <r>
      <rPr>
        <b/>
        <sz val="11"/>
        <color theme="1"/>
        <rFont val="Aptos Narrow"/>
        <family val="2"/>
        <scheme val="minor"/>
      </rPr>
      <t>Yes or No</t>
    </r>
    <r>
      <rPr>
        <sz val="11"/>
        <color theme="1"/>
        <rFont val="Aptos Narrow"/>
        <family val="2"/>
        <scheme val="minor"/>
      </rPr>
      <t xml:space="preserve"> response in the yellow-shaded area below (column D) indicating your compliance with all of the requirements specified in the Requirements for Placing a Bid document (Attachment H).  If</t>
    </r>
    <r>
      <rPr>
        <b/>
        <sz val="11"/>
        <color theme="1"/>
        <rFont val="Aptos Narrow"/>
        <family val="2"/>
        <scheme val="minor"/>
      </rPr>
      <t xml:space="preserve"> YES</t>
    </r>
    <r>
      <rPr>
        <sz val="11"/>
        <color theme="1"/>
        <rFont val="Aptos Narrow"/>
        <family val="2"/>
        <scheme val="minor"/>
      </rPr>
      <t xml:space="preserve"> is entered, respondent must be in compliance with the requirements as written.  If you are entering </t>
    </r>
    <r>
      <rPr>
        <b/>
        <sz val="11"/>
        <color theme="1"/>
        <rFont val="Aptos Narrow"/>
        <family val="2"/>
        <scheme val="minor"/>
      </rPr>
      <t>NO</t>
    </r>
    <r>
      <rPr>
        <sz val="11"/>
        <color theme="1"/>
        <rFont val="Aptos Narrow"/>
        <family val="2"/>
        <scheme val="minor"/>
      </rPr>
      <t xml:space="preserve"> for any reason, please provide an explanation in the space provided (column E).  Failure to provide a response may result in the bid being disqualified.</t>
    </r>
  </si>
  <si>
    <t xml:space="preserve">Do you agree to all of the  requirements outlined in the Requirements for Placing a Bid document (Attachment H)? </t>
  </si>
  <si>
    <t>Entity</t>
  </si>
  <si>
    <t>Commintment Range</t>
  </si>
  <si>
    <t>2026/2027 Early Fill Quantity (100%) Tons</t>
  </si>
  <si>
    <t>2026/2027 Seasonal Quantity (100%) Tons</t>
  </si>
  <si>
    <t>Delivery Method</t>
  </si>
  <si>
    <t>2026/2027 Early Fill Price Per Ton</t>
  </si>
  <si>
    <t>2026/2027 Seasonal Price Per Ton</t>
  </si>
  <si>
    <t>INDOT District</t>
  </si>
  <si>
    <t>Local Government Entities</t>
  </si>
  <si>
    <t>Other State Agencies</t>
  </si>
  <si>
    <t>INDOT</t>
  </si>
  <si>
    <t>80%-120%</t>
  </si>
  <si>
    <t>Delivered</t>
  </si>
  <si>
    <t>Delivered &amp; Loaded</t>
  </si>
  <si>
    <t>Pick Up</t>
  </si>
  <si>
    <t>40 - La Porte</t>
  </si>
  <si>
    <t>30 - Greenfield</t>
  </si>
  <si>
    <t>50 - Seymour</t>
  </si>
  <si>
    <t>60 - Vincennes</t>
  </si>
  <si>
    <t xml:space="preserve">2026/2027 INDOT Storage Capacities &amp; Early Storage Requirements </t>
  </si>
  <si>
    <t>CRAWFORDSVILLE DISTRICT</t>
  </si>
  <si>
    <t>DISTRICT
LOCATION</t>
  </si>
  <si>
    <t>UNIT OR
STOCK NO</t>
  </si>
  <si>
    <t>EARLY FILL STORAGE REQUIREMENTS (Treated Salt)</t>
  </si>
  <si>
    <t xml:space="preserve">SEASONAL STORAGE REQUIREMENTS (Treated Salt) </t>
  </si>
  <si>
    <t xml:space="preserve">EARLY FILL STORAGE REQUIREMENTS (Untreated Salt) </t>
  </si>
  <si>
    <t>SEASONAL STORAGE REQUIREMENTS (Untreated Salt)</t>
  </si>
  <si>
    <t>Crawfordsville Sub</t>
  </si>
  <si>
    <t>1201 C-ville</t>
  </si>
  <si>
    <t>1202 Bloomingdale</t>
  </si>
  <si>
    <t>1203 Newport</t>
  </si>
  <si>
    <t>1204 Veedersburg</t>
  </si>
  <si>
    <t>Subtotal</t>
  </si>
  <si>
    <t>West Lafayette Sub</t>
  </si>
  <si>
    <t>1300 West Lafayette</t>
  </si>
  <si>
    <t>1301 Fowler</t>
  </si>
  <si>
    <t>1302 Carbondale</t>
  </si>
  <si>
    <t>1303 Lafayette</t>
  </si>
  <si>
    <t>Pile 1 Remmington</t>
  </si>
  <si>
    <t>Frankfort Sub</t>
  </si>
  <si>
    <t>1401 Frankfort</t>
  </si>
  <si>
    <t>1402 Lebanon</t>
  </si>
  <si>
    <t>1403 Romney</t>
  </si>
  <si>
    <t>Terre Haute Sub</t>
  </si>
  <si>
    <t>1101 T.H. -I-70</t>
  </si>
  <si>
    <t>1102 Ashboro</t>
  </si>
  <si>
    <t>1103 T.H.-Ft. Harrison Rd</t>
  </si>
  <si>
    <t>Cloverdale Sub</t>
  </si>
  <si>
    <t>1501 Cloverdale</t>
  </si>
  <si>
    <t>1502 Bainbridge</t>
  </si>
  <si>
    <t>1503 Lizton</t>
  </si>
  <si>
    <t>1504 Plainfield</t>
  </si>
  <si>
    <t>CRAWFORDSVILLE DISTRICT TOTAL</t>
  </si>
  <si>
    <t>FORT WAYNE DISTRICT</t>
  </si>
  <si>
    <t>Elkhart Sub</t>
  </si>
  <si>
    <t>2201 Elkhart</t>
  </si>
  <si>
    <t>2202 New Paris</t>
  </si>
  <si>
    <t>2207 LaGrange</t>
  </si>
  <si>
    <t>2205 Warsaw</t>
  </si>
  <si>
    <t>Fort Wayne Sub</t>
  </si>
  <si>
    <t>2301 Fort Wayne</t>
  </si>
  <si>
    <t>2302 US 27 South</t>
  </si>
  <si>
    <t>2303 New Haven</t>
  </si>
  <si>
    <t>2304 Angola</t>
  </si>
  <si>
    <t>2305 Waterloo</t>
  </si>
  <si>
    <t>2306 Orland</t>
  </si>
  <si>
    <t>Wabash Sub</t>
  </si>
  <si>
    <t>2501 Wabash</t>
  </si>
  <si>
    <t>2502 Peru</t>
  </si>
  <si>
    <t>2504 Columbia City</t>
  </si>
  <si>
    <t>Bluffton Sub</t>
  </si>
  <si>
    <t>2601 Bluffton</t>
  </si>
  <si>
    <t>2602 Markle</t>
  </si>
  <si>
    <t>2603 Monroe</t>
  </si>
  <si>
    <t>2604 Gas City</t>
  </si>
  <si>
    <t>FORT WAYNE DISTRICT TOTAL</t>
  </si>
  <si>
    <t>GREENFIELD DISTRICT</t>
  </si>
  <si>
    <t>Cambridge City</t>
  </si>
  <si>
    <t>3301 Richmond</t>
  </si>
  <si>
    <t>3302 Cambridge City</t>
  </si>
  <si>
    <t>3303 New Castle</t>
  </si>
  <si>
    <t>3304 Liberty</t>
  </si>
  <si>
    <t>Albany Sub</t>
  </si>
  <si>
    <t>3600 Albany Sub</t>
  </si>
  <si>
    <t>3601 Muncie</t>
  </si>
  <si>
    <t>3604 Winchester</t>
  </si>
  <si>
    <t>3605 Alexandria</t>
  </si>
  <si>
    <t>Indianapolis Sub</t>
  </si>
  <si>
    <t>3101 Brookville Rd.</t>
  </si>
  <si>
    <t>3103 71st St.</t>
  </si>
  <si>
    <t>3104 65th St.</t>
  </si>
  <si>
    <t>3105 Madison/Mor</t>
  </si>
  <si>
    <t>Greenfield Sub</t>
  </si>
  <si>
    <t>3201 Greenfield</t>
  </si>
  <si>
    <t>3202 Anderson</t>
  </si>
  <si>
    <t>3203 Rushville</t>
  </si>
  <si>
    <t>3204 Shelbyville</t>
  </si>
  <si>
    <t>Tipton Sub</t>
  </si>
  <si>
    <t>3501 Tipton</t>
  </si>
  <si>
    <t>3502 Kokomo</t>
  </si>
  <si>
    <t>3503 Westfield</t>
  </si>
  <si>
    <t>3504 Fortville</t>
  </si>
  <si>
    <t>GREENFIELD DISTRICT TOTAL</t>
  </si>
  <si>
    <t>LAPORTE DISTRICT</t>
  </si>
  <si>
    <t>Gary Sub</t>
  </si>
  <si>
    <t>4701 Crown Point</t>
  </si>
  <si>
    <t>4702 Miller</t>
  </si>
  <si>
    <t>4703 Gary</t>
  </si>
  <si>
    <t>LaPorte</t>
  </si>
  <si>
    <t>4101 LaPorte</t>
  </si>
  <si>
    <t>4103 Mich. City</t>
  </si>
  <si>
    <t>4102 Wanatah</t>
  </si>
  <si>
    <t>4107 Chesterton</t>
  </si>
  <si>
    <t>Monticello</t>
  </si>
  <si>
    <t>4201 Monticello</t>
  </si>
  <si>
    <t>4202 Logansport</t>
  </si>
  <si>
    <t>4203 Flora</t>
  </si>
  <si>
    <t>4204 Winamac</t>
  </si>
  <si>
    <t>Rensselaer Sub</t>
  </si>
  <si>
    <t>4402 Rennsselaer</t>
  </si>
  <si>
    <t>4403 Roselawn</t>
  </si>
  <si>
    <t>4401 Kentland</t>
  </si>
  <si>
    <t>4406 Medaryville</t>
  </si>
  <si>
    <t>Plymouth Sub</t>
  </si>
  <si>
    <t>4301 Plymouth</t>
  </si>
  <si>
    <t>4305 Rochester</t>
  </si>
  <si>
    <t>4302 South Bend</t>
  </si>
  <si>
    <t>LAPORTE DISTRICT TOTAL</t>
  </si>
  <si>
    <t>SEYMOUR DISTRICT</t>
  </si>
  <si>
    <t>Aurora Sub</t>
  </si>
  <si>
    <t>5101 Penntown</t>
  </si>
  <si>
    <t>5102 Aberdeen</t>
  </si>
  <si>
    <t>5103 Aurora</t>
  </si>
  <si>
    <t>5104 Brookville</t>
  </si>
  <si>
    <t>5105 Versailles</t>
  </si>
  <si>
    <t>Bloomington Sub</t>
  </si>
  <si>
    <t>5201 Spencer</t>
  </si>
  <si>
    <t>5202 Martinsville</t>
  </si>
  <si>
    <t>5203 Bloomington</t>
  </si>
  <si>
    <t>5204 BeanBlossm</t>
  </si>
  <si>
    <t>5205 Brownstown</t>
  </si>
  <si>
    <t>Columbus Sub</t>
  </si>
  <si>
    <t>5301 Greensburg</t>
  </si>
  <si>
    <t>5302 Amity</t>
  </si>
  <si>
    <t>5303 Columbus</t>
  </si>
  <si>
    <t>Falls City Sub</t>
  </si>
  <si>
    <t>5402 Sellersburg</t>
  </si>
  <si>
    <t>5505 Salem</t>
  </si>
  <si>
    <t>5403 Corydon</t>
  </si>
  <si>
    <t>Madison Sub</t>
  </si>
  <si>
    <t>5501 Madison</t>
  </si>
  <si>
    <t>5502 No. Vernon</t>
  </si>
  <si>
    <t>5504 Scottsburg</t>
  </si>
  <si>
    <t>Seymour District</t>
  </si>
  <si>
    <t>185 Agrico Lane 47274</t>
  </si>
  <si>
    <t>SEYMOUR DISTRICT TOTAL</t>
  </si>
  <si>
    <t>VINCENNES DISTRICT</t>
  </si>
  <si>
    <t>Linton Sub</t>
  </si>
  <si>
    <t>6101 Linton</t>
  </si>
  <si>
    <t>6102 Crane</t>
  </si>
  <si>
    <t>6103 Sullivan</t>
  </si>
  <si>
    <t>Evansville Sub</t>
  </si>
  <si>
    <t>6301 Eville Addison</t>
  </si>
  <si>
    <t>6302 Eville Boyle</t>
  </si>
  <si>
    <t>6303 Poseyville</t>
  </si>
  <si>
    <t>6304 Chandler</t>
  </si>
  <si>
    <t>Paoli Sub</t>
  </si>
  <si>
    <t>6401 Paoli</t>
  </si>
  <si>
    <t>6403 Bedford</t>
  </si>
  <si>
    <t>6404 Jasper</t>
  </si>
  <si>
    <t>Tell City Sub</t>
  </si>
  <si>
    <t>6501 Grantsburg</t>
  </si>
  <si>
    <t>6502 Derby</t>
  </si>
  <si>
    <t>6503 Birdseye</t>
  </si>
  <si>
    <t>6504 Dale</t>
  </si>
  <si>
    <t>6505 Chrisney</t>
  </si>
  <si>
    <t>Vincennes Sub</t>
  </si>
  <si>
    <t>6606 Oakland City</t>
  </si>
  <si>
    <t>6602 Vincennes</t>
  </si>
  <si>
    <t>6603 Washington</t>
  </si>
  <si>
    <t>6402 Loogootee</t>
  </si>
  <si>
    <t>6604 Princeton</t>
  </si>
  <si>
    <t>VINCENNES DISTRICT TOTAL</t>
  </si>
  <si>
    <t>INDOT TOTALS</t>
  </si>
  <si>
    <t>EARLY FILL STORAGE REQUIREMENTS (Treated Salt)
TOTAL</t>
  </si>
  <si>
    <t>SEASONAL STORAGE REQUIREMENTS (Treated Salt) 
TOTAL</t>
  </si>
  <si>
    <t>EARLY FILL STORAGE REQUIREMENTS (Untreated Salt) 
TOTAL</t>
  </si>
  <si>
    <t>SEASONAL STORAGE REQUIREMENTS (Untreated Salt)
TOTAL</t>
  </si>
  <si>
    <t xml:space="preserve">Pick-up will need to be arranged by the OSA if the commitment is less than the minimum delivery requirements. 
</t>
  </si>
  <si>
    <t>Entity Name</t>
  </si>
  <si>
    <t>Entity Type</t>
  </si>
  <si>
    <t>Delivery 
Method</t>
  </si>
  <si>
    <t>Delivery Address</t>
  </si>
  <si>
    <t>Deliver To 
City</t>
  </si>
  <si>
    <t>Deliver To 
State</t>
  </si>
  <si>
    <t>Deliver To 
Zip Code</t>
  </si>
  <si>
    <t>Contact Phone Number</t>
  </si>
  <si>
    <t>Other Delivery Notes</t>
  </si>
  <si>
    <t>Crawfordsville - 10</t>
  </si>
  <si>
    <t>Other State Agency</t>
  </si>
  <si>
    <t>Treated</t>
  </si>
  <si>
    <t>2596 Girls School Rd</t>
  </si>
  <si>
    <t>Indianapolis</t>
  </si>
  <si>
    <t>IN</t>
  </si>
  <si>
    <t>Call Bill Phipps at provided number prior to delivery.</t>
  </si>
  <si>
    <t>Plainfield</t>
  </si>
  <si>
    <t xml:space="preserve">1946 W. US Hwy 40 
</t>
  </si>
  <si>
    <t>Greencastle</t>
  </si>
  <si>
    <t>DOC-Rockville 
Correctional Facility</t>
  </si>
  <si>
    <t xml:space="preserve">811 W. 50 N </t>
  </si>
  <si>
    <t>Rockville</t>
  </si>
  <si>
    <t>Indiana 
Law Enforcement Academy</t>
  </si>
  <si>
    <t>501 W. Main Street</t>
  </si>
  <si>
    <t>West Lafayette</t>
  </si>
  <si>
    <t>TOTAL TONS</t>
  </si>
  <si>
    <t>Fort Wayne - 20</t>
  </si>
  <si>
    <t>Greenfield - 30</t>
  </si>
  <si>
    <t>Seymour - 50</t>
  </si>
  <si>
    <t>Camp Atterbury</t>
  </si>
  <si>
    <t>Vincennes - 60</t>
  </si>
  <si>
    <t>21390 Old State Rd. 37</t>
  </si>
  <si>
    <t>Branchville</t>
  </si>
  <si>
    <t>6908 S. Old Hwy 41</t>
  </si>
  <si>
    <t>Carlisle</t>
  </si>
  <si>
    <t>TOTAL OSAs' TREATED TONS</t>
  </si>
  <si>
    <t>Untreated</t>
  </si>
  <si>
    <t>New Castle</t>
  </si>
  <si>
    <t>Pendleton</t>
  </si>
  <si>
    <t>LaPorte - 40</t>
  </si>
  <si>
    <t xml:space="preserve">1 Park Row </t>
  </si>
  <si>
    <t>Michigan City</t>
  </si>
  <si>
    <t>Westville</t>
  </si>
  <si>
    <t>Madison</t>
  </si>
  <si>
    <t>Amy Jones</t>
  </si>
  <si>
    <t>2026/2027 Road Salt Quantities by State Agency</t>
  </si>
  <si>
    <t>Boone County Highway</t>
  </si>
  <si>
    <t>Boone</t>
  </si>
  <si>
    <t>Fountain</t>
  </si>
  <si>
    <t>Putnam</t>
  </si>
  <si>
    <t>Vigo</t>
  </si>
  <si>
    <t>Clay</t>
  </si>
  <si>
    <t>Clinton</t>
  </si>
  <si>
    <t>Hendricks</t>
  </si>
  <si>
    <t>Montgomery</t>
  </si>
  <si>
    <t>Marion</t>
  </si>
  <si>
    <t>Tippecanoe</t>
  </si>
  <si>
    <t>Vermillion</t>
  </si>
  <si>
    <t>Morgan</t>
  </si>
  <si>
    <t>Benton</t>
  </si>
  <si>
    <t>Town of Shadeland</t>
  </si>
  <si>
    <t>Steuben</t>
  </si>
  <si>
    <t>DeKalb</t>
  </si>
  <si>
    <t>Noble</t>
  </si>
  <si>
    <t>LaGrange</t>
  </si>
  <si>
    <t>Kosciusko</t>
  </si>
  <si>
    <t>Town of Hamilton</t>
  </si>
  <si>
    <t>Elkhart</t>
  </si>
  <si>
    <t>Wabash</t>
  </si>
  <si>
    <t xml:space="preserve">Madison </t>
  </si>
  <si>
    <t>Wells</t>
  </si>
  <si>
    <t>Whitley</t>
  </si>
  <si>
    <t>Jay</t>
  </si>
  <si>
    <t>Hancock</t>
  </si>
  <si>
    <t>Henry</t>
  </si>
  <si>
    <t>Wayne</t>
  </si>
  <si>
    <t>Rush</t>
  </si>
  <si>
    <t>Shelby</t>
  </si>
  <si>
    <t>Randolph</t>
  </si>
  <si>
    <t>Delaware</t>
  </si>
  <si>
    <t>Grant</t>
  </si>
  <si>
    <t>Town of New Palestine</t>
  </si>
  <si>
    <t>Clark</t>
  </si>
  <si>
    <t>La Porte - 40</t>
  </si>
  <si>
    <t>Lake</t>
  </si>
  <si>
    <t>La Porte</t>
  </si>
  <si>
    <t>White</t>
  </si>
  <si>
    <t>Jasper</t>
  </si>
  <si>
    <t>Fulton</t>
  </si>
  <si>
    <t>St. Joseph</t>
  </si>
  <si>
    <t>Marshall</t>
  </si>
  <si>
    <t>Newton</t>
  </si>
  <si>
    <t>Purdue University Northwest</t>
  </si>
  <si>
    <t>Carroll</t>
  </si>
  <si>
    <t>Porter</t>
  </si>
  <si>
    <t>Starke</t>
  </si>
  <si>
    <t>Pulaski</t>
  </si>
  <si>
    <t>Brown</t>
  </si>
  <si>
    <t>Ripley</t>
  </si>
  <si>
    <t>Johnson</t>
  </si>
  <si>
    <t>Dearborn</t>
  </si>
  <si>
    <t>Decatur</t>
  </si>
  <si>
    <t>Floyd</t>
  </si>
  <si>
    <t>Ohio</t>
  </si>
  <si>
    <t>Washington</t>
  </si>
  <si>
    <t>Jackson</t>
  </si>
  <si>
    <t>Franklin</t>
  </si>
  <si>
    <t>Harrison</t>
  </si>
  <si>
    <t>Jennings</t>
  </si>
  <si>
    <t>Switzerland</t>
  </si>
  <si>
    <t>Jefferson</t>
  </si>
  <si>
    <t>Bartholomew</t>
  </si>
  <si>
    <t>Lawrence</t>
  </si>
  <si>
    <t>Vanderburgh</t>
  </si>
  <si>
    <t>Gibson</t>
  </si>
  <si>
    <t>Knox</t>
  </si>
  <si>
    <t>Daviess</t>
  </si>
  <si>
    <t>Martin</t>
  </si>
  <si>
    <t>Crawford</t>
  </si>
  <si>
    <t>Dubois</t>
  </si>
  <si>
    <t>Town of French Lick</t>
  </si>
  <si>
    <t>Orange</t>
  </si>
  <si>
    <t>Adams</t>
  </si>
  <si>
    <t>Huntington</t>
  </si>
  <si>
    <t xml:space="preserve">DeKalb </t>
  </si>
  <si>
    <t>Fayette</t>
  </si>
  <si>
    <t>Howard</t>
  </si>
  <si>
    <t>Tipton</t>
  </si>
  <si>
    <t>Madison County</t>
  </si>
  <si>
    <t>Cass</t>
  </si>
  <si>
    <t xml:space="preserve">Jasper </t>
  </si>
  <si>
    <t>Valparaiso Community Schools</t>
  </si>
  <si>
    <t>clark</t>
  </si>
  <si>
    <t>Ports of Indiana - Jeffersonville</t>
  </si>
  <si>
    <t>Perry</t>
  </si>
  <si>
    <t>Town of Owensville</t>
  </si>
  <si>
    <t>Warrick</t>
  </si>
  <si>
    <t xml:space="preserve">Boone county Facilities </t>
  </si>
  <si>
    <t>30</t>
  </si>
  <si>
    <t>Max Mendnehall</t>
  </si>
  <si>
    <t>1 317-442-7232</t>
  </si>
  <si>
    <t>mmendenhall@co.boone.in.us</t>
  </si>
  <si>
    <t>127 W. Main St. Ste 306</t>
  </si>
  <si>
    <t>Lebanon</t>
  </si>
  <si>
    <t>46052</t>
  </si>
  <si>
    <t>1955 Indianapolis Ave</t>
  </si>
  <si>
    <t xml:space="preserve">Lebanon </t>
  </si>
  <si>
    <t>Max Mendenhall</t>
  </si>
  <si>
    <t>317 442 7232</t>
  </si>
  <si>
    <t>Crawfordsville</t>
  </si>
  <si>
    <t>50</t>
  </si>
  <si>
    <t>Sam Foster</t>
  </si>
  <si>
    <t>765-481-7467</t>
  </si>
  <si>
    <t>sefoster@co.boone.in.us</t>
  </si>
  <si>
    <t>Indiana</t>
  </si>
  <si>
    <t>Monday thru Friday, 7 AM to 3 PM, closed for Holidays</t>
  </si>
  <si>
    <t>Boone County Highway Department</t>
  </si>
  <si>
    <t>1,500</t>
  </si>
  <si>
    <t>1955 Indianapolis Avenue</t>
  </si>
  <si>
    <t>Monday thru Friday 7 AM to 3 PM closed for Holidays</t>
  </si>
  <si>
    <t>City of Lafayette, IN`</t>
  </si>
  <si>
    <t>4000</t>
  </si>
  <si>
    <t>Samantha Switzer</t>
  </si>
  <si>
    <t>765-807-1420</t>
  </si>
  <si>
    <t>sswitzer@lafayette.in.gov</t>
  </si>
  <si>
    <t>20 N 6th Street</t>
  </si>
  <si>
    <t>Lafayette</t>
  </si>
  <si>
    <t>47901</t>
  </si>
  <si>
    <t>3601 McCarty Lane</t>
  </si>
  <si>
    <t>47905</t>
  </si>
  <si>
    <t>Tim Leming</t>
  </si>
  <si>
    <t>765-491-9466</t>
  </si>
  <si>
    <t>tleming@lafayette.in.gov</t>
  </si>
  <si>
    <t>Call 765-491-9466 1 hr before delivery</t>
  </si>
  <si>
    <t>City of West Lafayette</t>
  </si>
  <si>
    <t>1000</t>
  </si>
  <si>
    <t>Tonya Vanaman</t>
  </si>
  <si>
    <t>(765)775-5242</t>
  </si>
  <si>
    <t>tvanaman@westlafayette.in.gov</t>
  </si>
  <si>
    <t>705 S. River Rd.</t>
  </si>
  <si>
    <t>47906</t>
  </si>
  <si>
    <t>Please call 1 day before</t>
  </si>
  <si>
    <t>Clay County Highway Department</t>
  </si>
  <si>
    <t>200</t>
  </si>
  <si>
    <t>Justin Lewicki / Candy Fritz</t>
  </si>
  <si>
    <t>812-448-9040</t>
  </si>
  <si>
    <t>lewickij@claycountyin.gov</t>
  </si>
  <si>
    <t>409 N SR 59</t>
  </si>
  <si>
    <t>Center Point</t>
  </si>
  <si>
    <t>47840</t>
  </si>
  <si>
    <t>Call ahead</t>
  </si>
  <si>
    <t>Clinton County Highway Department</t>
  </si>
  <si>
    <t>900ton</t>
  </si>
  <si>
    <t>Rick Campbell</t>
  </si>
  <si>
    <t>765-652-0851</t>
  </si>
  <si>
    <t>rcampbell@clintoncountyin.gov</t>
  </si>
  <si>
    <t>2095 Burlington Avenue</t>
  </si>
  <si>
    <t>Frankfort</t>
  </si>
  <si>
    <t>46041</t>
  </si>
  <si>
    <t>Fountain County</t>
  </si>
  <si>
    <t>500</t>
  </si>
  <si>
    <t>Jason Lewis</t>
  </si>
  <si>
    <t>(765) 401-0127</t>
  </si>
  <si>
    <t>jlewis@fountaincounty.in.gov</t>
  </si>
  <si>
    <t>701 S. Mill Street</t>
  </si>
  <si>
    <t>Veedersburg</t>
  </si>
  <si>
    <t>47987</t>
  </si>
  <si>
    <t>303 US 41</t>
  </si>
  <si>
    <t>Call Jason before delivery (765) 401-0127</t>
  </si>
  <si>
    <t>Greencastle Street Department</t>
  </si>
  <si>
    <t>550</t>
  </si>
  <si>
    <t>Andrew Rogers</t>
  </si>
  <si>
    <t>765-301-0517</t>
  </si>
  <si>
    <t>arogers@citygreencastle.com</t>
  </si>
  <si>
    <t>502 N College Ave</t>
  </si>
  <si>
    <t xml:space="preserve">Greencastle </t>
  </si>
  <si>
    <t>46135</t>
  </si>
  <si>
    <t>arogers@cityofgreencastle.com</t>
  </si>
  <si>
    <t>7am to 3pm</t>
  </si>
  <si>
    <t>Hendricks County Highway Department</t>
  </si>
  <si>
    <t>1300</t>
  </si>
  <si>
    <t>Arec Burton</t>
  </si>
  <si>
    <t>3177190285</t>
  </si>
  <si>
    <t>aburton@co.hendricks.in.us</t>
  </si>
  <si>
    <t>930 East Main Street</t>
  </si>
  <si>
    <t>Danville</t>
  </si>
  <si>
    <t>46122</t>
  </si>
  <si>
    <t>2400</t>
  </si>
  <si>
    <t>Lebanon Community School Corp</t>
  </si>
  <si>
    <t>150</t>
  </si>
  <si>
    <t>Michelle West</t>
  </si>
  <si>
    <t>765-483-3088</t>
  </si>
  <si>
    <t>westm@leb.k12.in.us</t>
  </si>
  <si>
    <t>1210 Ransdell Court</t>
  </si>
  <si>
    <t>1802 N Grant St</t>
  </si>
  <si>
    <t>Delivery Hours: Mon-Fri 7AM-2PM | Call Before Delivery | Alt. Contact: Kevin Kays 317-797-1146</t>
  </si>
  <si>
    <t>Metropolitan School District of Wayne Township</t>
  </si>
  <si>
    <t>350</t>
  </si>
  <si>
    <t>Amy Eaton</t>
  </si>
  <si>
    <t>3179888612</t>
  </si>
  <si>
    <t>amy.eaton@wayne.k12.in.us</t>
  </si>
  <si>
    <t>1220 S High School Road</t>
  </si>
  <si>
    <t>46241</t>
  </si>
  <si>
    <t>1200 N Girls School Road</t>
  </si>
  <si>
    <t>46214</t>
  </si>
  <si>
    <t>Todd Hendricks</t>
  </si>
  <si>
    <t>3174172804</t>
  </si>
  <si>
    <t>todd.hendricks@wayne.k12.in.us</t>
  </si>
  <si>
    <t>Would like half delivered at a second location, if possible</t>
  </si>
  <si>
    <t>Plainfield Correctional Facility</t>
  </si>
  <si>
    <t>80</t>
  </si>
  <si>
    <t>April Brown; Tina Little</t>
  </si>
  <si>
    <t xml:space="preserve">317-839-2513 </t>
  </si>
  <si>
    <t>apbrown@idoc.in.gov; jservizzi@idoc.in.gov</t>
  </si>
  <si>
    <t>727 Moon Rd</t>
  </si>
  <si>
    <t>46168</t>
  </si>
  <si>
    <t>Plainfielf</t>
  </si>
  <si>
    <t>Jason Servizzi</t>
  </si>
  <si>
    <t>317-671-3620</t>
  </si>
  <si>
    <t>jservizzi@idoc.in.gov</t>
  </si>
  <si>
    <t>Salt barn is on the east side of the facility</t>
  </si>
  <si>
    <t>Putnam County Highway</t>
  </si>
  <si>
    <t>2000</t>
  </si>
  <si>
    <t>Robyn Hughes</t>
  </si>
  <si>
    <t>765-653-4714</t>
  </si>
  <si>
    <t>robyn.hughes@co.putnam.in.us</t>
  </si>
  <si>
    <t>1624 W CR 225S</t>
  </si>
  <si>
    <t>Call before delivery</t>
  </si>
  <si>
    <t>Putnamville Correctional acility</t>
  </si>
  <si>
    <t>Brittany Rogers</t>
  </si>
  <si>
    <t>765 653 8441 x 1214</t>
  </si>
  <si>
    <t>brodgers@idoc.in.gov</t>
  </si>
  <si>
    <t>1946 W. US Hwy 40</t>
  </si>
  <si>
    <t>1946 W US Hwy 40</t>
  </si>
  <si>
    <t>Mike Mecila</t>
  </si>
  <si>
    <t>765 653 8441 x 1307</t>
  </si>
  <si>
    <t>mmecila@idoc.in.gov</t>
  </si>
  <si>
    <t>Deliver in Dump trucks</t>
  </si>
  <si>
    <t>Rockville Correctional Facility</t>
  </si>
  <si>
    <t>22 tons</t>
  </si>
  <si>
    <t>Kyle Curtsinger</t>
  </si>
  <si>
    <t>765-569-3178 ext342</t>
  </si>
  <si>
    <t>kcurtsinger@idoc.in.gov</t>
  </si>
  <si>
    <t>811 W 50 N</t>
  </si>
  <si>
    <t>47872</t>
  </si>
  <si>
    <t>PARKE</t>
  </si>
  <si>
    <t>Rockville, IN</t>
  </si>
  <si>
    <t>765-569-3178 ext341</t>
  </si>
  <si>
    <t>Call or email to schedule delivery</t>
  </si>
  <si>
    <t>Tippecanoe School Corporation</t>
  </si>
  <si>
    <t>Janelle Hoesli</t>
  </si>
  <si>
    <t>(765) 269-8421</t>
  </si>
  <si>
    <t>jrdyer@tsc.k12.in.us</t>
  </si>
  <si>
    <t>20 Elston Road</t>
  </si>
  <si>
    <t>47909</t>
  </si>
  <si>
    <t>24 Elston Road</t>
  </si>
  <si>
    <t>Salt barn is located in the north west corner of the address, please use access road from old 231</t>
  </si>
  <si>
    <t>Town of Avon</t>
  </si>
  <si>
    <t>1800</t>
  </si>
  <si>
    <t>Ryan Cannon</t>
  </si>
  <si>
    <t>3172720948</t>
  </si>
  <si>
    <t>6570 East US Highway 36</t>
  </si>
  <si>
    <t>Avon</t>
  </si>
  <si>
    <t>46123</t>
  </si>
  <si>
    <t>229 S Gable Drive</t>
  </si>
  <si>
    <t>RCannon@avonindiana.gov</t>
  </si>
  <si>
    <t>Call ahead necessary to be let in to secure facility.  (317)416-9091 - Keeton Olson is the Asset Manager, in charge of the coordination of salt/sand and will need 48 hour notice before delivery.  Heavy Duty Tri-Axle dump trucks preferred, we do a 2:1; Salt:Sand ratio.</t>
  </si>
  <si>
    <t>Town of Battle Ground</t>
  </si>
  <si>
    <t>80 tons</t>
  </si>
  <si>
    <t xml:space="preserve">Georgia Jones </t>
  </si>
  <si>
    <t>765- 567- 2603</t>
  </si>
  <si>
    <t>Treasurer@battleground.in.gov</t>
  </si>
  <si>
    <t>100 College Street</t>
  </si>
  <si>
    <t>Battle Ground</t>
  </si>
  <si>
    <t>47920</t>
  </si>
  <si>
    <t>137 North Railroad</t>
  </si>
  <si>
    <t>Ron Holladay</t>
  </si>
  <si>
    <t>765-637-3161</t>
  </si>
  <si>
    <t>ron@battleground.in.gov</t>
  </si>
  <si>
    <t>Short Trailor or Tri axle</t>
  </si>
  <si>
    <t>Town of Danville</t>
  </si>
  <si>
    <t>900</t>
  </si>
  <si>
    <t>Dave Newell</t>
  </si>
  <si>
    <t>317-745-4180 ext. 4001</t>
  </si>
  <si>
    <t>dnewell@danvillein.gov</t>
  </si>
  <si>
    <t xml:space="preserve">1010 East Broadway St </t>
  </si>
  <si>
    <t xml:space="preserve">1010 East Broadway St. </t>
  </si>
  <si>
    <t xml:space="preserve">deliveries between 7am- 3:30pm Eastern Time </t>
  </si>
  <si>
    <t>Town of Plainfield</t>
  </si>
  <si>
    <t>Shannon Swan</t>
  </si>
  <si>
    <t>317-839-3490</t>
  </si>
  <si>
    <t>sswan@townofplainfield.com</t>
  </si>
  <si>
    <t>206 W. Main St</t>
  </si>
  <si>
    <t>986 S. Center Street</t>
  </si>
  <si>
    <t xml:space="preserve">Plainfield </t>
  </si>
  <si>
    <t xml:space="preserve">sswan@townofplainfield.com </t>
  </si>
  <si>
    <t>Open 7:30 a.m. to 4:30 p.m. Mon - Fri</t>
  </si>
  <si>
    <t>100</t>
  </si>
  <si>
    <t>Charlene Brown</t>
  </si>
  <si>
    <t>765-477-0116</t>
  </si>
  <si>
    <t>shadelandtownhall@gmail.com</t>
  </si>
  <si>
    <t>2485 SR 25 W</t>
  </si>
  <si>
    <t>3209 S 250 W</t>
  </si>
  <si>
    <t>Thomas Younkin</t>
  </si>
  <si>
    <t>765-418-2212</t>
  </si>
  <si>
    <t>tomyounkin41@gmail.com</t>
  </si>
  <si>
    <t>Please call Tom prior to delivery to ensure he is available to accept delivery</t>
  </si>
  <si>
    <t>Town of Veedersburg</t>
  </si>
  <si>
    <t>20</t>
  </si>
  <si>
    <t>Kristin Allen</t>
  </si>
  <si>
    <t>765-294-2728</t>
  </si>
  <si>
    <t>townofveedersburg@gmail.com</t>
  </si>
  <si>
    <t>100 S Main St</t>
  </si>
  <si>
    <t xml:space="preserve">Veedersburg </t>
  </si>
  <si>
    <t>Jesse Scott</t>
  </si>
  <si>
    <t>765-585-9511</t>
  </si>
  <si>
    <t>townmgr@veedersburg.net</t>
  </si>
  <si>
    <t>Call Jesse Scott for delivery instructions 765-585-9511</t>
  </si>
  <si>
    <t>Town of Waynetown</t>
  </si>
  <si>
    <t>Sandy Proctor</t>
  </si>
  <si>
    <t>765-234-2154 ext. 102</t>
  </si>
  <si>
    <t>waynetownclerk@sbcglobal.net</t>
  </si>
  <si>
    <t xml:space="preserve">106 N Vine </t>
  </si>
  <si>
    <t>Waynetown</t>
  </si>
  <si>
    <t>47990</t>
  </si>
  <si>
    <t>210 Wingate road</t>
  </si>
  <si>
    <t>John Warren</t>
  </si>
  <si>
    <t>765-234-2154 ext 104    Cell 765-366-1678</t>
  </si>
  <si>
    <t>waynetownutilities@sbcglobal.net</t>
  </si>
  <si>
    <t>crawfordsville</t>
  </si>
  <si>
    <t>Town of Whitestown</t>
  </si>
  <si>
    <t>700</t>
  </si>
  <si>
    <t>Bryan Leach</t>
  </si>
  <si>
    <t>317.447.3125</t>
  </si>
  <si>
    <t>bleach@whitestown.in.gov</t>
  </si>
  <si>
    <t>6210 Veterans dr</t>
  </si>
  <si>
    <t>Whitestown</t>
  </si>
  <si>
    <t>46075</t>
  </si>
  <si>
    <t>7688 S 450 E</t>
  </si>
  <si>
    <t>Brownsburg</t>
  </si>
  <si>
    <t>46112</t>
  </si>
  <si>
    <t>Call before delivered</t>
  </si>
  <si>
    <t>Town of Williamsport</t>
  </si>
  <si>
    <t>Kevin Strickler</t>
  </si>
  <si>
    <t>765-585-3381</t>
  </si>
  <si>
    <t>townsuperintendent@williamsport.in.gov</t>
  </si>
  <si>
    <t>29 N. Monroe</t>
  </si>
  <si>
    <t>Williamsport</t>
  </si>
  <si>
    <t>47993</t>
  </si>
  <si>
    <t>Warren</t>
  </si>
  <si>
    <t>113 Front St</t>
  </si>
  <si>
    <t xml:space="preserve">hours 8 to 4 pm </t>
  </si>
  <si>
    <t>Town of Zionsville</t>
  </si>
  <si>
    <t>1500</t>
  </si>
  <si>
    <t>Linda Dafoe</t>
  </si>
  <si>
    <t>317-873-4544</t>
  </si>
  <si>
    <t>ldafoe@zionsville-in.gov</t>
  </si>
  <si>
    <t>1100 West Oak Street</t>
  </si>
  <si>
    <t>Zionsville</t>
  </si>
  <si>
    <t xml:space="preserve">Indiana  </t>
  </si>
  <si>
    <t>46077</t>
  </si>
  <si>
    <t>1075 Parkway Drive</t>
  </si>
  <si>
    <t>Vermillion County Highway</t>
  </si>
  <si>
    <t>Tia Heid, Highway Administrator</t>
  </si>
  <si>
    <t>765-492-3330</t>
  </si>
  <si>
    <t>highwayadmin@vermillioncouty.in.gov</t>
  </si>
  <si>
    <t>1894 S. State Rd. 63</t>
  </si>
  <si>
    <t>Hillsdale</t>
  </si>
  <si>
    <t>47854</t>
  </si>
  <si>
    <t>Tia Heid</t>
  </si>
  <si>
    <t>If there is any way to have 50 ton delivered to each of our locations that would be helpful. Dist. 1: 3543 E County Rd 1100 S, Clinton, IN 47842 - Dist. 2: 1894 S. State Rd. 63, Hillsdale, IN 47854 - Dist. 3: 821 W. Ferry Street, Cayuga, IN 47928.  If this is not an option, please just deliver to the address listed above (Dist. 2 address).</t>
  </si>
  <si>
    <t>Vigo County Highway Department - North Unit</t>
  </si>
  <si>
    <t>1750</t>
  </si>
  <si>
    <t>Jennifer Bolen</t>
  </si>
  <si>
    <t>812-466-9635</t>
  </si>
  <si>
    <t>jennifer.bolen@vigocounty.in.gov</t>
  </si>
  <si>
    <t>3250 E Haythorne Avenue</t>
  </si>
  <si>
    <t>Terre Haute</t>
  </si>
  <si>
    <t>47805</t>
  </si>
  <si>
    <t>3250 East Haythorne</t>
  </si>
  <si>
    <t>Vigo County Highway Department - South Unit</t>
  </si>
  <si>
    <t>10970 S Sullivan Place</t>
  </si>
  <si>
    <t>47802</t>
  </si>
  <si>
    <t>City of Frankfort Street Department</t>
  </si>
  <si>
    <t>400</t>
  </si>
  <si>
    <t>Brian Killman</t>
  </si>
  <si>
    <t>7656592912</t>
  </si>
  <si>
    <t>bkillman@frankfort-in.gov</t>
  </si>
  <si>
    <t xml:space="preserve">301 E Clinton St </t>
  </si>
  <si>
    <t>905 Burlington Ave</t>
  </si>
  <si>
    <t>Call upon arrival if possible 765-656-7646</t>
  </si>
  <si>
    <t xml:space="preserve">Crawfordsville </t>
  </si>
  <si>
    <t xml:space="preserve">City of Terre Haute Street Department </t>
  </si>
  <si>
    <t>800</t>
  </si>
  <si>
    <t>Amanda Patterson</t>
  </si>
  <si>
    <t>812-244-2901</t>
  </si>
  <si>
    <t>amanda.patterson@terrehaute.in.gov</t>
  </si>
  <si>
    <t xml:space="preserve">3517 Stacey Ave </t>
  </si>
  <si>
    <t xml:space="preserve">Terre Haute </t>
  </si>
  <si>
    <t xml:space="preserve">Indiana </t>
  </si>
  <si>
    <t>47807</t>
  </si>
  <si>
    <t>Vigo County</t>
  </si>
  <si>
    <t xml:space="preserve">1329 Deming Street </t>
  </si>
  <si>
    <t xml:space="preserve">Vigo Vounty </t>
  </si>
  <si>
    <t>Monday - Thursday 6:00 am - 5:00 pm</t>
  </si>
  <si>
    <t>Town of Brownsburg</t>
  </si>
  <si>
    <t>1200</t>
  </si>
  <si>
    <t>Aaron Love / LACEY MANNING-DOBSON</t>
  </si>
  <si>
    <t>317-852-1113</t>
  </si>
  <si>
    <t>alove@brownsburg.org / lmanning-dobson@brownsburg.org</t>
  </si>
  <si>
    <t xml:space="preserve">61 N Green St, </t>
  </si>
  <si>
    <t xml:space="preserve">Hendricks </t>
  </si>
  <si>
    <t xml:space="preserve">200 S Green St, </t>
  </si>
  <si>
    <t xml:space="preserve">Aaron Love </t>
  </si>
  <si>
    <t>317-719-2369</t>
  </si>
  <si>
    <t>alove@brownsburg.org</t>
  </si>
  <si>
    <t>Town of West Lebanon</t>
  </si>
  <si>
    <t>Rodney Hawk</t>
  </si>
  <si>
    <t>765-769-6383</t>
  </si>
  <si>
    <t>Wlutilities@hotmail.com</t>
  </si>
  <si>
    <t>201 n. high st.</t>
  </si>
  <si>
    <t>west lebanon</t>
  </si>
  <si>
    <t>indiana</t>
  </si>
  <si>
    <t>47991</t>
  </si>
  <si>
    <t>warren</t>
  </si>
  <si>
    <t>206 n. high st.</t>
  </si>
  <si>
    <t>75</t>
  </si>
  <si>
    <t>Indiana State University</t>
  </si>
  <si>
    <t>Mike Bonnett</t>
  </si>
  <si>
    <t>(812) 237-3600</t>
  </si>
  <si>
    <t>Mike.Bonnett@indstate.edu</t>
  </si>
  <si>
    <t>200 North 7th Street</t>
  </si>
  <si>
    <t>47809</t>
  </si>
  <si>
    <t>960 Spruce Street</t>
  </si>
  <si>
    <t>Justin Hayes</t>
  </si>
  <si>
    <t>(812) 237-8716</t>
  </si>
  <si>
    <t>Justin.Hayes@indstate.edu</t>
  </si>
  <si>
    <t>Conveyored is easiest for us, but we can lift dump if necessary.</t>
  </si>
  <si>
    <t>Town of Otterbein</t>
  </si>
  <si>
    <t>65</t>
  </si>
  <si>
    <t>Deandra Pritchett</t>
  </si>
  <si>
    <t>765-583-4944</t>
  </si>
  <si>
    <t>dpritchett@otterbein.in.gov</t>
  </si>
  <si>
    <t>111 S Main St, PO Box 215</t>
  </si>
  <si>
    <t>Otterbein</t>
  </si>
  <si>
    <t>47970</t>
  </si>
  <si>
    <t xml:space="preserve">Benton </t>
  </si>
  <si>
    <t>502 E 2nd St</t>
  </si>
  <si>
    <t>Russell Sarles</t>
  </si>
  <si>
    <t>765-426-3180</t>
  </si>
  <si>
    <t>rsarles@otterbein.in.gov</t>
  </si>
  <si>
    <t>Call before delivery due to gated area</t>
  </si>
  <si>
    <t>Crawfordsville District</t>
  </si>
  <si>
    <t>Town of Oxford</t>
  </si>
  <si>
    <t>23.00</t>
  </si>
  <si>
    <t>Tina Porter</t>
  </si>
  <si>
    <t>765-385-2150</t>
  </si>
  <si>
    <t>clerk@oxford.in.gov</t>
  </si>
  <si>
    <t>105 S Howard St, PO Box 54</t>
  </si>
  <si>
    <t>Oxford</t>
  </si>
  <si>
    <t>47971</t>
  </si>
  <si>
    <t>301 E Wilson St</t>
  </si>
  <si>
    <t>Jordan Nern</t>
  </si>
  <si>
    <t>765-385-2455</t>
  </si>
  <si>
    <t>OxfordUtilities@oxford.in.gov</t>
  </si>
  <si>
    <t>Crawfordsville District - West Central Indiana</t>
  </si>
  <si>
    <t>City of Covington</t>
  </si>
  <si>
    <t>10</t>
  </si>
  <si>
    <t>Linda Knecht/KC Smith</t>
  </si>
  <si>
    <t>765-793-2331 or 765-585-0461</t>
  </si>
  <si>
    <t>citycov@covingtonin.net</t>
  </si>
  <si>
    <t>329 Washington Street</t>
  </si>
  <si>
    <t>Covington</t>
  </si>
  <si>
    <t>47932</t>
  </si>
  <si>
    <t>River Road</t>
  </si>
  <si>
    <t xml:space="preserve">Covington </t>
  </si>
  <si>
    <t>KC Smith</t>
  </si>
  <si>
    <t>765-585-0461</t>
  </si>
  <si>
    <t>Crawfordsville IN</t>
  </si>
  <si>
    <t>Indiana Women's Prison</t>
  </si>
  <si>
    <t>15 tons</t>
  </si>
  <si>
    <t>William Phipps</t>
  </si>
  <si>
    <t>317-695-7590</t>
  </si>
  <si>
    <t>wphipps@idoc.in.gov</t>
  </si>
  <si>
    <t>2596 Girls School Road</t>
  </si>
  <si>
    <t>46126</t>
  </si>
  <si>
    <t>Delivery instructions at time of order</t>
  </si>
  <si>
    <t>Crawfordsville-10</t>
  </si>
  <si>
    <t>Tippecanoe County Highway Garage</t>
  </si>
  <si>
    <t>2500</t>
  </si>
  <si>
    <t>Beth Loane or Nichole Nash</t>
  </si>
  <si>
    <t>765-474-7079</t>
  </si>
  <si>
    <t>garageap@tippecanoe.in.gov</t>
  </si>
  <si>
    <t>3550 Brady Ln.</t>
  </si>
  <si>
    <t>Call office prior to delivery to set up a delivery day and time.</t>
  </si>
  <si>
    <t>City of Lebanon</t>
  </si>
  <si>
    <t>Lana Fairfield</t>
  </si>
  <si>
    <t>765-482-8870 Ext.4</t>
  </si>
  <si>
    <t>lfairfield@lebanon.in.gov</t>
  </si>
  <si>
    <t>324 N. Mt. Zion Road</t>
  </si>
  <si>
    <t xml:space="preserve">324 N. Mt. Zion Road </t>
  </si>
  <si>
    <t>Lana  Fairfield</t>
  </si>
  <si>
    <t>765-482-8870 Ext. 4</t>
  </si>
  <si>
    <t>Lunch from 12-1 daily   No deliveries after 3pm  Call before Delivery    If you can not reach office call 765-366-1884 Lana's cell phone</t>
  </si>
  <si>
    <t xml:space="preserve">Crawfordville </t>
  </si>
  <si>
    <t>Avon schools</t>
  </si>
  <si>
    <t>140 Tons</t>
  </si>
  <si>
    <t>Rajvir Kaur</t>
  </si>
  <si>
    <t>Office- 317-544-6178 / Cell -214-454-6444</t>
  </si>
  <si>
    <t>Rkaur2@avon-schools.org</t>
  </si>
  <si>
    <t>469 S AVON AVE</t>
  </si>
  <si>
    <t>Hendrick</t>
  </si>
  <si>
    <t>317-544-6178</t>
  </si>
  <si>
    <t>Please call before delivering - 214-454-6444</t>
  </si>
  <si>
    <t>Crawfordville- 10</t>
  </si>
  <si>
    <t>Agency/Entity Name</t>
  </si>
  <si>
    <t>Quantity in tons (100%)</t>
  </si>
  <si>
    <t>Salt Type</t>
  </si>
  <si>
    <t>Purchasing Contact</t>
  </si>
  <si>
    <t>Purchasing Contact Phone</t>
  </si>
  <si>
    <t>Purchasing Contact Email</t>
  </si>
  <si>
    <t>Billing Street Address</t>
  </si>
  <si>
    <t>Billing City</t>
  </si>
  <si>
    <t>Billing State</t>
  </si>
  <si>
    <t>Billing Zip Code</t>
  </si>
  <si>
    <t>Billing County</t>
  </si>
  <si>
    <t>Delivery method</t>
  </si>
  <si>
    <t>Delivery City</t>
  </si>
  <si>
    <t>Delivery Zip Code</t>
  </si>
  <si>
    <t>Delivery County</t>
  </si>
  <si>
    <t>Delivery Contact Name</t>
  </si>
  <si>
    <t>Delivery Contact Phone Number</t>
  </si>
  <si>
    <t>Delivery Contact Email</t>
  </si>
  <si>
    <t>Delivery Notes</t>
  </si>
  <si>
    <t>22</t>
  </si>
  <si>
    <t>70</t>
  </si>
  <si>
    <t>23</t>
  </si>
  <si>
    <t>140</t>
  </si>
  <si>
    <t>Totals</t>
  </si>
  <si>
    <t>ADAMS COUNTY HIGHWAY</t>
  </si>
  <si>
    <t>300</t>
  </si>
  <si>
    <t>BECKY COCHRAN</t>
  </si>
  <si>
    <t>260-692-6222</t>
  </si>
  <si>
    <t>BCOCHRAN@ADAMSCOUNTY.IN.GOV</t>
  </si>
  <si>
    <t>201 N POLK</t>
  </si>
  <si>
    <t>MONROE</t>
  </si>
  <si>
    <t>46772</t>
  </si>
  <si>
    <t>ADAMS</t>
  </si>
  <si>
    <t>201 N POLK ST</t>
  </si>
  <si>
    <t>CALL 24 HOURS BEFORE DELIVERY AND DAY OF DELIVERY FOR TIME</t>
  </si>
  <si>
    <t>FORT WAYNE</t>
  </si>
  <si>
    <t>City of Auburn</t>
  </si>
  <si>
    <t>Troy Ackerman</t>
  </si>
  <si>
    <t>260.925.6455</t>
  </si>
  <si>
    <t>street@ci.auburn.in.us</t>
  </si>
  <si>
    <t>101 E. Ensley Ave, PO Box 506</t>
  </si>
  <si>
    <t>auburn</t>
  </si>
  <si>
    <t>46706</t>
  </si>
  <si>
    <t>Dekalb</t>
  </si>
  <si>
    <t>101 E. Ensley Ave.</t>
  </si>
  <si>
    <t>Auburn</t>
  </si>
  <si>
    <t>Fort Wayne</t>
  </si>
  <si>
    <t>101 E. Ensley Ave., PO Box 506</t>
  </si>
  <si>
    <t>101 E. Ensley Ave</t>
  </si>
  <si>
    <t>City of Columbia City</t>
  </si>
  <si>
    <t>1100</t>
  </si>
  <si>
    <t>Kelly Cearbaugh</t>
  </si>
  <si>
    <t>260-229-0531</t>
  </si>
  <si>
    <t>kcearbaugh@columbiacity.net</t>
  </si>
  <si>
    <t>112 S Chauncey St</t>
  </si>
  <si>
    <t>Columbia City</t>
  </si>
  <si>
    <t>46725</t>
  </si>
  <si>
    <t>316 S Towerview Dr</t>
  </si>
  <si>
    <t>Whtiley</t>
  </si>
  <si>
    <t>260.229.531</t>
  </si>
  <si>
    <t>Between 7-2:30 EST</t>
  </si>
  <si>
    <t>City of Elkhart Street Department</t>
  </si>
  <si>
    <t>6000</t>
  </si>
  <si>
    <t xml:space="preserve"> City of Elkhart Street Commissioner-Michael Szucs</t>
  </si>
  <si>
    <t>Cell-(5740 320-2939/Office-(574) 293-5518 ext #1622</t>
  </si>
  <si>
    <t>Mike.Szucs@cityofelkhartin.gov</t>
  </si>
  <si>
    <t xml:space="preserve">2421 S.17th St. </t>
  </si>
  <si>
    <t>46517</t>
  </si>
  <si>
    <t>2421 S. 17th St.</t>
  </si>
  <si>
    <t>Michael Szucs</t>
  </si>
  <si>
    <t>Cell-(574) 320-2939 / Office-(574) 293-5518 Ext. #1622</t>
  </si>
  <si>
    <t>Mike.Szucs@cityofelkhartin.org</t>
  </si>
  <si>
    <t>As with all deliveries, check in at front office before entering the north gate upon1st delivery. Proceed through gate to rear of property. Back into south side of the salt facility and offload. the facility is tall enough to offload inside. Exit through the south gate (there are loop sensors to open gate, but you need to be close to the close to activate). Please turn in all delivery tickets to the office.</t>
  </si>
  <si>
    <t>City of Goshen, Indiana</t>
  </si>
  <si>
    <t>1,300</t>
  </si>
  <si>
    <t>Shannon Marks</t>
  </si>
  <si>
    <t>574-537-3820</t>
  </si>
  <si>
    <t>shannonmarks@goshencity.com</t>
  </si>
  <si>
    <t>475 Steury Ave.</t>
  </si>
  <si>
    <t>Goshen</t>
  </si>
  <si>
    <t>46528</t>
  </si>
  <si>
    <t>Elkhart County</t>
  </si>
  <si>
    <t>David Gibbs, Street Commissioner</t>
  </si>
  <si>
    <t>574-534-3804</t>
  </si>
  <si>
    <t>davidgibbs@goshencity.com</t>
  </si>
  <si>
    <t>Delivered and dumped</t>
  </si>
  <si>
    <t>City of Hartford City</t>
  </si>
  <si>
    <t>Jeff Thomas</t>
  </si>
  <si>
    <t>765-744-7259</t>
  </si>
  <si>
    <t>dpw@hartfordcity.net</t>
  </si>
  <si>
    <t>700 N. Walnut St</t>
  </si>
  <si>
    <t>Hartford City</t>
  </si>
  <si>
    <t>47348</t>
  </si>
  <si>
    <t>Blackford</t>
  </si>
  <si>
    <t>800 N. Prospect Dr.</t>
  </si>
  <si>
    <t>Call Before Delivery</t>
  </si>
  <si>
    <t>City of Kendallville</t>
  </si>
  <si>
    <t>Scott Derby</t>
  </si>
  <si>
    <t>2603477022</t>
  </si>
  <si>
    <t>sderby@kendallvillein.gov</t>
  </si>
  <si>
    <t>234 S. Main Street</t>
  </si>
  <si>
    <t>Kendallville</t>
  </si>
  <si>
    <t>46755</t>
  </si>
  <si>
    <t>720 Weston Ave</t>
  </si>
  <si>
    <t>Brin Strange</t>
  </si>
  <si>
    <t>2602420907</t>
  </si>
  <si>
    <t>bstrange@kendallvillein.gov</t>
  </si>
  <si>
    <t xml:space="preserve">City of Ligonier </t>
  </si>
  <si>
    <t>180</t>
  </si>
  <si>
    <t>Mike burdette</t>
  </si>
  <si>
    <t>260-894-2059</t>
  </si>
  <si>
    <t>Mburdette@ligonier-in.gov</t>
  </si>
  <si>
    <t>301 s cavin st ligonier, IN 46767</t>
  </si>
  <si>
    <t>City of Ligonier</t>
  </si>
  <si>
    <t>46767</t>
  </si>
  <si>
    <t>201 Water St.</t>
  </si>
  <si>
    <t>Ligonier in</t>
  </si>
  <si>
    <t>Mike Burdette</t>
  </si>
  <si>
    <t>mburdette@ligonier-in.gov</t>
  </si>
  <si>
    <t>Call before delivering</t>
  </si>
  <si>
    <t>City of Nappanee</t>
  </si>
  <si>
    <t>250</t>
  </si>
  <si>
    <t>Brent Warren</t>
  </si>
  <si>
    <t>574-773-2112</t>
  </si>
  <si>
    <t>bwarren@nappanee.in.gov</t>
  </si>
  <si>
    <t>300 W Lincoln St</t>
  </si>
  <si>
    <t>Nappanee</t>
  </si>
  <si>
    <t>46550</t>
  </si>
  <si>
    <t>841 Wabash Ave</t>
  </si>
  <si>
    <t>Open 7:00 am to 3:00 pm M-F</t>
  </si>
  <si>
    <t>City of Warsaw</t>
  </si>
  <si>
    <t>Joe Vetor</t>
  </si>
  <si>
    <t>574-372-9561</t>
  </si>
  <si>
    <t>jvetor@warsaw.in.gov</t>
  </si>
  <si>
    <t>794 West Center Street</t>
  </si>
  <si>
    <t>Warsaw</t>
  </si>
  <si>
    <t>46580</t>
  </si>
  <si>
    <t>publicworks@warsaw.in.gov</t>
  </si>
  <si>
    <t>Notify 24 hours prior</t>
  </si>
  <si>
    <t>DeKalb County Central United School District</t>
  </si>
  <si>
    <t>Matt Vince - Facilities Director</t>
  </si>
  <si>
    <t>260-413-2608</t>
  </si>
  <si>
    <t>mvince@dekalbcentral.net</t>
  </si>
  <si>
    <t>3326 County Road 427</t>
  </si>
  <si>
    <t>Waterloo</t>
  </si>
  <si>
    <t>46793</t>
  </si>
  <si>
    <t>3424 County Road 31</t>
  </si>
  <si>
    <t>Kevin Ray</t>
  </si>
  <si>
    <t>260-229-0735</t>
  </si>
  <si>
    <t>keray@dekalbcentral.net</t>
  </si>
  <si>
    <t>This will be delivered to our Maintenance Building, located next to our Transportation Dept. Call Kevin prior to delivery.</t>
  </si>
  <si>
    <t>Grant County Highway Department</t>
  </si>
  <si>
    <t>David White</t>
  </si>
  <si>
    <t>7656776044</t>
  </si>
  <si>
    <t>dwhite@grantcounty.in.gov</t>
  </si>
  <si>
    <t>3939 South Garthwaite Road</t>
  </si>
  <si>
    <t>Gas City</t>
  </si>
  <si>
    <t>46933</t>
  </si>
  <si>
    <t>3939 S Garthwaite Road</t>
  </si>
  <si>
    <t>Huntington County Highway Department</t>
  </si>
  <si>
    <t>600</t>
  </si>
  <si>
    <t>Bridgett Burkhart</t>
  </si>
  <si>
    <t>260-358-4881</t>
  </si>
  <si>
    <t>bridgett.burkhart@huntington.in.us</t>
  </si>
  <si>
    <t xml:space="preserve">1601 Riverside Drive </t>
  </si>
  <si>
    <t>46750</t>
  </si>
  <si>
    <t xml:space="preserve">Huntington </t>
  </si>
  <si>
    <t>1601 Riverside Drive</t>
  </si>
  <si>
    <t>Hours of Operation:  7a-3p</t>
  </si>
  <si>
    <t>Lakeland School Corporation</t>
  </si>
  <si>
    <t>Jamesi Lemon</t>
  </si>
  <si>
    <t>2604992409</t>
  </si>
  <si>
    <t>jlemon@lakelandlakers.net</t>
  </si>
  <si>
    <t>0825 E 075 N</t>
  </si>
  <si>
    <t>46761</t>
  </si>
  <si>
    <t xml:space="preserve">Just east of 1055 E 075 N </t>
  </si>
  <si>
    <t>Jerod Weimer</t>
  </si>
  <si>
    <t>260-585-4545</t>
  </si>
  <si>
    <t>jdweimer@lakelandlakers.net</t>
  </si>
  <si>
    <t>Manchester Community Schools (MCS)</t>
  </si>
  <si>
    <t>26</t>
  </si>
  <si>
    <t>Kenny Miller</t>
  </si>
  <si>
    <t>(260) 578-5717</t>
  </si>
  <si>
    <t>kenny_miller@mcs.k12.in.us</t>
  </si>
  <si>
    <t>404 West Ninth Street</t>
  </si>
  <si>
    <t>North Manchester</t>
  </si>
  <si>
    <t>46962</t>
  </si>
  <si>
    <t>Please Contact Kenny Miller before Delivery so that we can be here to move the salt as it is delivered.</t>
  </si>
  <si>
    <t>Noble County Highway Department</t>
  </si>
  <si>
    <t>Anna Vice</t>
  </si>
  <si>
    <t>260-636-2124</t>
  </si>
  <si>
    <t>anna.vice@nobleco.gov</t>
  </si>
  <si>
    <t>1118 E Main St</t>
  </si>
  <si>
    <t>Albion</t>
  </si>
  <si>
    <t>46701</t>
  </si>
  <si>
    <t xml:space="preserve">Noble </t>
  </si>
  <si>
    <t xml:space="preserve">Delivery hours 7:00 am to 3:00 pm </t>
  </si>
  <si>
    <t>Carrie Mugford</t>
  </si>
  <si>
    <t>260-306-3541</t>
  </si>
  <si>
    <t>cmugford@northmanchester.in.gov</t>
  </si>
  <si>
    <t>103 E Main Street</t>
  </si>
  <si>
    <t>407 S Wabash Street</t>
  </si>
  <si>
    <t>Craig Walters</t>
  </si>
  <si>
    <t>260-578-1529</t>
  </si>
  <si>
    <t>streets@northmanchester.in.gov</t>
  </si>
  <si>
    <t>Prefer a call before delivery to ensure someone is at the facility</t>
  </si>
  <si>
    <t>Prairie Heights Community School District</t>
  </si>
  <si>
    <t>30 tons</t>
  </si>
  <si>
    <t>Gaylon Wisel</t>
  </si>
  <si>
    <t>260-351-2507</t>
  </si>
  <si>
    <t>gwisel@ph.k12.in.us</t>
  </si>
  <si>
    <t>0305 S 1150 E</t>
  </si>
  <si>
    <t>Steuben County Highway Department</t>
  </si>
  <si>
    <t>3325</t>
  </si>
  <si>
    <t>Mark Wannemacher</t>
  </si>
  <si>
    <t>260-316-6486</t>
  </si>
  <si>
    <t>jferrell@.co.steuben.in.us</t>
  </si>
  <si>
    <t xml:space="preserve">1900 N 200 W </t>
  </si>
  <si>
    <t>Angola</t>
  </si>
  <si>
    <t>46703</t>
  </si>
  <si>
    <t>1900 N 200 W</t>
  </si>
  <si>
    <t>jferrell@co.steuben.in.us</t>
  </si>
  <si>
    <t>Please e-mail or call 48 hours in advance of delivery.</t>
  </si>
  <si>
    <t>Town of Albion</t>
  </si>
  <si>
    <t>Corey N. Miller</t>
  </si>
  <si>
    <t>260-564-0883</t>
  </si>
  <si>
    <t>albionstreet@frontier.com</t>
  </si>
  <si>
    <t>211 E. Park Dr</t>
  </si>
  <si>
    <t>211 E. Park Dr.</t>
  </si>
  <si>
    <t>Albion, IN</t>
  </si>
  <si>
    <t>N/A</t>
  </si>
  <si>
    <t>Town of Avilla</t>
  </si>
  <si>
    <t>Lisa Duehmig</t>
  </si>
  <si>
    <t>260 897 2781</t>
  </si>
  <si>
    <t>lduehmigAtownofavilla.com</t>
  </si>
  <si>
    <t>PO Box 49</t>
  </si>
  <si>
    <t>Avilla</t>
  </si>
  <si>
    <t>46710</t>
  </si>
  <si>
    <t>616 VanScoyoc St</t>
  </si>
  <si>
    <t>Brian Carroll</t>
  </si>
  <si>
    <t>260 343 1489</t>
  </si>
  <si>
    <t>bcarroll@townofavilla.com</t>
  </si>
  <si>
    <t>Town of Cromwell</t>
  </si>
  <si>
    <t>25</t>
  </si>
  <si>
    <t>Josh Koontz</t>
  </si>
  <si>
    <t>5742171706</t>
  </si>
  <si>
    <t>townclerk@cromwell-in.org</t>
  </si>
  <si>
    <t xml:space="preserve">PO Box 574 </t>
  </si>
  <si>
    <t>Cromwell</t>
  </si>
  <si>
    <t>46732</t>
  </si>
  <si>
    <t>200 Water Street</t>
  </si>
  <si>
    <t xml:space="preserve">Noble County </t>
  </si>
  <si>
    <t xml:space="preserve">Call to schedule delivery. Salt bins on site and easily visible. </t>
  </si>
  <si>
    <t>Town of Fremont</t>
  </si>
  <si>
    <t>Jeff grimm</t>
  </si>
  <si>
    <t>260-687-1590</t>
  </si>
  <si>
    <t>Street@townoffremont.org</t>
  </si>
  <si>
    <t>PO Box 602  205 north tolford st</t>
  </si>
  <si>
    <t>Fremont</t>
  </si>
  <si>
    <t>46737</t>
  </si>
  <si>
    <t>705 east swager drive</t>
  </si>
  <si>
    <t>Call prior to delivery</t>
  </si>
  <si>
    <t>120</t>
  </si>
  <si>
    <t>Eric Wilson</t>
  </si>
  <si>
    <t>260 908 6604</t>
  </si>
  <si>
    <t>ewilson@townofhamilton.in.gov</t>
  </si>
  <si>
    <t>907 S Wayne St. Po Box 249</t>
  </si>
  <si>
    <t>Hamilton</t>
  </si>
  <si>
    <t>46742</t>
  </si>
  <si>
    <t>Sreuben</t>
  </si>
  <si>
    <t>3540 Rail Road St.</t>
  </si>
  <si>
    <t>Call before you deliver</t>
  </si>
  <si>
    <t>Town of LaGrange</t>
  </si>
  <si>
    <t>175</t>
  </si>
  <si>
    <t>Mark W Eagleson, Town Manager</t>
  </si>
  <si>
    <t>260-463-3241</t>
  </si>
  <si>
    <t xml:space="preserve">meagleson@townoflagrange.in.gov </t>
  </si>
  <si>
    <t>1201 N Townline Road</t>
  </si>
  <si>
    <t>304 Nursery Street</t>
  </si>
  <si>
    <t xml:space="preserve">John Marlow </t>
  </si>
  <si>
    <t>260-609-3452</t>
  </si>
  <si>
    <t>streetdept@townoflagrange.in.gov</t>
  </si>
  <si>
    <t xml:space="preserve">Deliveries made M-F 7:00-3:00 pm </t>
  </si>
  <si>
    <t>Town of Le-Cedarville</t>
  </si>
  <si>
    <t>Tyler Witmer</t>
  </si>
  <si>
    <t>2604525036</t>
  </si>
  <si>
    <t>twitmer@leocedarville.in.gov</t>
  </si>
  <si>
    <t>PO Box 408/  13909 Pony Express Run</t>
  </si>
  <si>
    <t>Leo-Cedarville</t>
  </si>
  <si>
    <t>46765</t>
  </si>
  <si>
    <t>Allen</t>
  </si>
  <si>
    <t>14702 Schwartz rd</t>
  </si>
  <si>
    <t>Grabill</t>
  </si>
  <si>
    <t>46741</t>
  </si>
  <si>
    <t>260-452-5036</t>
  </si>
  <si>
    <t>Must call ahead and can only take 40-50 ton at a time</t>
  </si>
  <si>
    <t>Town of North Webster</t>
  </si>
  <si>
    <t>Michael Noe</t>
  </si>
  <si>
    <t>2608347241</t>
  </si>
  <si>
    <t>mno@inframark.com</t>
  </si>
  <si>
    <t>302 midlakes drive</t>
  </si>
  <si>
    <t>North Webster</t>
  </si>
  <si>
    <t>46555</t>
  </si>
  <si>
    <t xml:space="preserve">302 Midlakes Drive </t>
  </si>
  <si>
    <t>5748347241</t>
  </si>
  <si>
    <t>Please call ahead</t>
  </si>
  <si>
    <t>TOWN OF ROME CITY</t>
  </si>
  <si>
    <t>HEIDI LANG</t>
  </si>
  <si>
    <t>260-854-2412</t>
  </si>
  <si>
    <t>CLERK@ROMECITY-IN.ORG</t>
  </si>
  <si>
    <t>402 KELLY STREET</t>
  </si>
  <si>
    <t>ROME CITY</t>
  </si>
  <si>
    <t>46784</t>
  </si>
  <si>
    <t>NOBLE</t>
  </si>
  <si>
    <t>120 KERR AVENUE</t>
  </si>
  <si>
    <t>SCOTT NEUKOM</t>
  </si>
  <si>
    <t>260-585-0417</t>
  </si>
  <si>
    <t>Town of Syracuse</t>
  </si>
  <si>
    <t>Elizabeth Goralczk</t>
  </si>
  <si>
    <t>574 457 3229</t>
  </si>
  <si>
    <t>adminassist@syracusein.gov</t>
  </si>
  <si>
    <t>310 N Huntington St</t>
  </si>
  <si>
    <t xml:space="preserve">Syracuse </t>
  </si>
  <si>
    <t>46567</t>
  </si>
  <si>
    <t>#1 Conrad St</t>
  </si>
  <si>
    <t>Paul Hoffman</t>
  </si>
  <si>
    <t>574 529 3752</t>
  </si>
  <si>
    <t>Phoffman@syracusein.gov</t>
  </si>
  <si>
    <t>Town of Topeka</t>
  </si>
  <si>
    <t>125</t>
  </si>
  <si>
    <t>Eric Moser</t>
  </si>
  <si>
    <t>2603369617</t>
  </si>
  <si>
    <t>streets@topeka-in.gov</t>
  </si>
  <si>
    <t>PO Box 127</t>
  </si>
  <si>
    <t>Topeka</t>
  </si>
  <si>
    <t>46571</t>
  </si>
  <si>
    <t>201 Hawpatch Dr.</t>
  </si>
  <si>
    <t>Wells County Highway Department</t>
  </si>
  <si>
    <t>Matthew Witt</t>
  </si>
  <si>
    <t>260-824-6430</t>
  </si>
  <si>
    <t>highway@wellscounty.org</t>
  </si>
  <si>
    <t xml:space="preserve">828E 200S </t>
  </si>
  <si>
    <t>Bluffton</t>
  </si>
  <si>
    <t>46714</t>
  </si>
  <si>
    <t>828E 200S</t>
  </si>
  <si>
    <t>Wels</t>
  </si>
  <si>
    <t>Westview School Corporation</t>
  </si>
  <si>
    <t>Jeff Marchant</t>
  </si>
  <si>
    <t>574-596-2398</t>
  </si>
  <si>
    <t>marchantj@westview.k12.in.us</t>
  </si>
  <si>
    <t>1545 S 600 W</t>
  </si>
  <si>
    <t>1635 S 600 W</t>
  </si>
  <si>
    <t>We have a salt/sand shed behind the high school.  There is a drive by tennis courts that take you there.</t>
  </si>
  <si>
    <t>Whitley County Highway Department</t>
  </si>
  <si>
    <t>Ryan Getts</t>
  </si>
  <si>
    <t>260-248-3124</t>
  </si>
  <si>
    <t>rgetts@whitleygov.com</t>
  </si>
  <si>
    <t>801 South Line Street</t>
  </si>
  <si>
    <t>DeKalb County Highway</t>
  </si>
  <si>
    <t>2200</t>
  </si>
  <si>
    <t>Ben Parker</t>
  </si>
  <si>
    <t>260-925-1864</t>
  </si>
  <si>
    <t>bparker@co.dekalb.in.us</t>
  </si>
  <si>
    <t>3942 U.S. Highway 6</t>
  </si>
  <si>
    <t xml:space="preserve">Waterloo </t>
  </si>
  <si>
    <t xml:space="preserve">Dump truck delivery and please call before delivery. </t>
  </si>
  <si>
    <t xml:space="preserve">Fort Wayne </t>
  </si>
  <si>
    <t xml:space="preserve">Kosciusko County Highway Department </t>
  </si>
  <si>
    <t>3,000</t>
  </si>
  <si>
    <t xml:space="preserve">Steve A. Moriarty </t>
  </si>
  <si>
    <t>574-372-2356</t>
  </si>
  <si>
    <t>smoriarty@kosciusko.in.gov</t>
  </si>
  <si>
    <t xml:space="preserve">2936 E. Old 30 </t>
  </si>
  <si>
    <t>46582</t>
  </si>
  <si>
    <t xml:space="preserve">KOsciusko </t>
  </si>
  <si>
    <t>2936 E old Road 30</t>
  </si>
  <si>
    <t xml:space="preserve">Warsaw </t>
  </si>
  <si>
    <t xml:space="preserve">Kosciusko County </t>
  </si>
  <si>
    <t xml:space="preserve">Steve Moriarty </t>
  </si>
  <si>
    <t xml:space="preserve">LaGrange County Highway Department </t>
  </si>
  <si>
    <t>Aaron Fugate</t>
  </si>
  <si>
    <t>260 499 6406</t>
  </si>
  <si>
    <t>Highway@lagrangecounty.in.gov   afugate@lagrangecounty.in.gov</t>
  </si>
  <si>
    <t>300 E. Factory St.</t>
  </si>
  <si>
    <t xml:space="preserve">LaGrange </t>
  </si>
  <si>
    <t xml:space="preserve">7605 East 400 South  </t>
  </si>
  <si>
    <t>Wolcottville</t>
  </si>
  <si>
    <t>46795</t>
  </si>
  <si>
    <t xml:space="preserve">Aaron Fugate </t>
  </si>
  <si>
    <t xml:space="preserve">260 499 6406 </t>
  </si>
  <si>
    <t>Afugate@lagrangecounty.in.gov</t>
  </si>
  <si>
    <t xml:space="preserve"> LaGrange County Gravel Pit . North side of road off 400 South. Call 1 day ahead of delivery. </t>
  </si>
  <si>
    <t xml:space="preserve">Town of LaFontaine </t>
  </si>
  <si>
    <t xml:space="preserve">Jeff Smith </t>
  </si>
  <si>
    <t>260-377-9422</t>
  </si>
  <si>
    <t>lafontaineutilities@outlook.com</t>
  </si>
  <si>
    <t xml:space="preserve">13 W Branson St </t>
  </si>
  <si>
    <t xml:space="preserve">LaFontaine </t>
  </si>
  <si>
    <t>46940</t>
  </si>
  <si>
    <t xml:space="preserve">205 W Logan St </t>
  </si>
  <si>
    <t xml:space="preserve">In white barn behind utility building </t>
  </si>
  <si>
    <t>Town of waterloo</t>
  </si>
  <si>
    <t>Renee Duszynski</t>
  </si>
  <si>
    <t>2608377428</t>
  </si>
  <si>
    <t>clerktreasurer@waterlooin.gov</t>
  </si>
  <si>
    <t xml:space="preserve">280 s Wayne st </t>
  </si>
  <si>
    <t>120 S Best st</t>
  </si>
  <si>
    <t>David wolfe</t>
  </si>
  <si>
    <t>2609080500</t>
  </si>
  <si>
    <t>Street1@waterlooin.gov</t>
  </si>
  <si>
    <t>None</t>
  </si>
  <si>
    <t>Blackford County Highway</t>
  </si>
  <si>
    <t>175 ton</t>
  </si>
  <si>
    <t>John Pluimer</t>
  </si>
  <si>
    <t>765-348-8082</t>
  </si>
  <si>
    <t>jpluimer@blackfordcounty.in.gov</t>
  </si>
  <si>
    <t>2504 N 200 E</t>
  </si>
  <si>
    <t>2504 N -200 E</t>
  </si>
  <si>
    <t>call before delivery</t>
  </si>
  <si>
    <t>Fort Wayne/Greenfield</t>
  </si>
  <si>
    <t>City Of Angola Street Department</t>
  </si>
  <si>
    <t xml:space="preserve">1000 total 700 untreated &amp; 300 treated </t>
  </si>
  <si>
    <t>Chad Ritter</t>
  </si>
  <si>
    <t>260-665-9164</t>
  </si>
  <si>
    <t>chritter@angolain.org</t>
  </si>
  <si>
    <t>210 North Public Square</t>
  </si>
  <si>
    <t>City Of Angola</t>
  </si>
  <si>
    <t>210 West Mill Street</t>
  </si>
  <si>
    <t>260-319-6600</t>
  </si>
  <si>
    <t>Fort Wayne-20</t>
  </si>
  <si>
    <t>Community Schools of Frankfort</t>
  </si>
  <si>
    <t>24 tons</t>
  </si>
  <si>
    <t>David Fouse</t>
  </si>
  <si>
    <t>765-659-1029  ext 3001</t>
  </si>
  <si>
    <t>foused@frankfort.k12.in.us</t>
  </si>
  <si>
    <t>2400 E. Wabash St.</t>
  </si>
  <si>
    <t xml:space="preserve">Frankfort </t>
  </si>
  <si>
    <t>2360 E. Wabash St.</t>
  </si>
  <si>
    <t>765-652-4226</t>
  </si>
  <si>
    <t>Thank you</t>
  </si>
  <si>
    <t>City of Bluffton Street Department</t>
  </si>
  <si>
    <t>Tim Simpson</t>
  </si>
  <si>
    <t>260-824-0714</t>
  </si>
  <si>
    <t>tim.simpson@blufftonindiana.gov</t>
  </si>
  <si>
    <t>1205 S Wayne St</t>
  </si>
  <si>
    <t>513 S Baldwin</t>
  </si>
  <si>
    <t>260-273-9579</t>
  </si>
  <si>
    <t>call before arrival</t>
  </si>
  <si>
    <t>Ft Wayne</t>
  </si>
  <si>
    <t>City of Garrett</t>
  </si>
  <si>
    <t>Eric Mossberger</t>
  </si>
  <si>
    <t>260-357-5727</t>
  </si>
  <si>
    <t>streets@garrettindiana.us</t>
  </si>
  <si>
    <t>130 S Randolph Street</t>
  </si>
  <si>
    <t>Garrett</t>
  </si>
  <si>
    <t>46738</t>
  </si>
  <si>
    <t>400 East Quincy Street</t>
  </si>
  <si>
    <t>260-553-0699</t>
  </si>
  <si>
    <t>Call before delivery, accept deliveries M - F 7am to 3 pm</t>
  </si>
  <si>
    <t>City of Huntington</t>
  </si>
  <si>
    <t>Tim Bischoff</t>
  </si>
  <si>
    <t>260-356-4720 x2512</t>
  </si>
  <si>
    <t>tim.bischoff@huntington.in.us</t>
  </si>
  <si>
    <t>634 Webster St</t>
  </si>
  <si>
    <t xml:space="preserve">384 N Briant St </t>
  </si>
  <si>
    <t>260-224-7311</t>
  </si>
  <si>
    <t>Call at least 24 hours befoer delivery</t>
  </si>
  <si>
    <t>260-897-2781</t>
  </si>
  <si>
    <t>lduehmig@townofavilla.com</t>
  </si>
  <si>
    <t>108 S Main St, PO Box 49</t>
  </si>
  <si>
    <t>260-343-1489</t>
  </si>
  <si>
    <t>Wabash County Highway</t>
  </si>
  <si>
    <t>950</t>
  </si>
  <si>
    <t xml:space="preserve">Ryan Smith </t>
  </si>
  <si>
    <t>260-563-2091</t>
  </si>
  <si>
    <t>rsmith@wabashcounty.in.gov</t>
  </si>
  <si>
    <t>1 W Hill St</t>
  </si>
  <si>
    <t>46992</t>
  </si>
  <si>
    <t>800 Manchester Ave</t>
  </si>
  <si>
    <t>Ryan Smith</t>
  </si>
  <si>
    <t xml:space="preserve">Call before </t>
  </si>
  <si>
    <t>FT Wayne</t>
  </si>
  <si>
    <t>Town of St Joe</t>
  </si>
  <si>
    <t>Angela Snyder</t>
  </si>
  <si>
    <t>260-337-5449</t>
  </si>
  <si>
    <t>angelasnyder@townofstjoe.in.gov</t>
  </si>
  <si>
    <t>204 Washington St P.O. Box 293</t>
  </si>
  <si>
    <t>St Joe</t>
  </si>
  <si>
    <t>in</t>
  </si>
  <si>
    <t>46785</t>
  </si>
  <si>
    <t xml:space="preserve">102 Third St </t>
  </si>
  <si>
    <t>St joe</t>
  </si>
  <si>
    <t xml:space="preserve">Kory Ferguson </t>
  </si>
  <si>
    <t>260-908-4038</t>
  </si>
  <si>
    <t>koryferguson@yahoo.com</t>
  </si>
  <si>
    <t>M-Th before 3pm</t>
  </si>
  <si>
    <t xml:space="preserve">Ft Wayne </t>
  </si>
  <si>
    <t>City of Wabash Street Department</t>
  </si>
  <si>
    <t>Scott Richardson</t>
  </si>
  <si>
    <t>260-571-4658</t>
  </si>
  <si>
    <t>streetdepartment@wabashcity.in.gov</t>
  </si>
  <si>
    <t xml:space="preserve">1360 Manchester Ave. </t>
  </si>
  <si>
    <t>1360 Manchester Ave.</t>
  </si>
  <si>
    <t>Dump by salt barn</t>
  </si>
  <si>
    <t>Ft. Wayne</t>
  </si>
  <si>
    <t>Town of Middlebury, IN</t>
  </si>
  <si>
    <t>Robert Miller</t>
  </si>
  <si>
    <t>574-596-0455</t>
  </si>
  <si>
    <t>publicworks@townofmiddlebury.in.gov</t>
  </si>
  <si>
    <t xml:space="preserve">418 N. Main St. </t>
  </si>
  <si>
    <t>Middlebury</t>
  </si>
  <si>
    <t>46540</t>
  </si>
  <si>
    <t>125 York Dr.</t>
  </si>
  <si>
    <t>call 24 hours prior to delivery</t>
  </si>
  <si>
    <t>Town of Millersburg</t>
  </si>
  <si>
    <t>MacKenzie Taylor</t>
  </si>
  <si>
    <t>574-642-3976</t>
  </si>
  <si>
    <t>mtaylor@millersburg.org</t>
  </si>
  <si>
    <t>201 W. Washington Street     P.O. Box 35</t>
  </si>
  <si>
    <t>Millersburg</t>
  </si>
  <si>
    <t>46543</t>
  </si>
  <si>
    <t>321 E. Main Street</t>
  </si>
  <si>
    <t xml:space="preserve">Elkhart </t>
  </si>
  <si>
    <t>Corey Oberlin</t>
  </si>
  <si>
    <t>574-407-0120</t>
  </si>
  <si>
    <t>coreyoberlin36@gmail.com</t>
  </si>
  <si>
    <t>Can the salt be delivered on or with a belt trailer?</t>
  </si>
  <si>
    <t>Town of Wakarusa</t>
  </si>
  <si>
    <t>Alex Mikel</t>
  </si>
  <si>
    <t>574-354-4698</t>
  </si>
  <si>
    <t>alex@townofwakarusa.com</t>
  </si>
  <si>
    <t>100 W. Waterford St.</t>
  </si>
  <si>
    <t>Wakarusa</t>
  </si>
  <si>
    <t>46573</t>
  </si>
  <si>
    <t>311 High St.</t>
  </si>
  <si>
    <t>Adams County Highway</t>
  </si>
  <si>
    <t>Town of Rome City</t>
  </si>
  <si>
    <t>Town of Waterloo</t>
  </si>
  <si>
    <t xml:space="preserve">Boone County Facilities </t>
  </si>
  <si>
    <t>City of Lafayette</t>
  </si>
  <si>
    <t>City of Alexandria</t>
  </si>
  <si>
    <t>175 Tons</t>
  </si>
  <si>
    <t>Mark W Sayre</t>
  </si>
  <si>
    <t>Office 765 724 3354  Cell 765 635 8222</t>
  </si>
  <si>
    <t>marksayre@cityofalexandria.in.gov</t>
  </si>
  <si>
    <t>125 N Wayne ST.</t>
  </si>
  <si>
    <t>Alexandria</t>
  </si>
  <si>
    <t>46001</t>
  </si>
  <si>
    <t>203 N PENNSYLVANIA ST.</t>
  </si>
  <si>
    <t>765 635 8222</t>
  </si>
  <si>
    <t>Tri Axle dump truck preferred</t>
  </si>
  <si>
    <t>Greenfield</t>
  </si>
  <si>
    <t>City of Carmel</t>
  </si>
  <si>
    <t>Crystal Edmondson</t>
  </si>
  <si>
    <t>317-733-2001</t>
  </si>
  <si>
    <t>cedmondson@carmel.in.gov</t>
  </si>
  <si>
    <t>3400 W 131st Street</t>
  </si>
  <si>
    <t>Carmel</t>
  </si>
  <si>
    <t>46074</t>
  </si>
  <si>
    <t>4915 E 106th Street</t>
  </si>
  <si>
    <t>46033</t>
  </si>
  <si>
    <t xml:space="preserve">Carmel </t>
  </si>
  <si>
    <t>CITY OF DUNKIRK STREET DEPT.</t>
  </si>
  <si>
    <t>BRAD BARGER</t>
  </si>
  <si>
    <t>7657682004</t>
  </si>
  <si>
    <t>DUNKIRKSTREETDEPT@YAHOO.COM</t>
  </si>
  <si>
    <t>131 S. MAIN</t>
  </si>
  <si>
    <t>DUNKIRK</t>
  </si>
  <si>
    <t>INDIANA</t>
  </si>
  <si>
    <t>47336</t>
  </si>
  <si>
    <t>JAY</t>
  </si>
  <si>
    <t>126 CHERRY STREET</t>
  </si>
  <si>
    <t>BLACKFORD</t>
  </si>
  <si>
    <t>7657309881</t>
  </si>
  <si>
    <t>DUNKIRKSTREET DEPT@YAHOO.COM</t>
  </si>
  <si>
    <t>CONTACT BRAD BARGER 7657309881 DAY OF DELIVERY</t>
  </si>
  <si>
    <t>GREENFIELD</t>
  </si>
  <si>
    <t>City of Fishers</t>
  </si>
  <si>
    <t>Alan Charlton</t>
  </si>
  <si>
    <t>317-517-2740</t>
  </si>
  <si>
    <t>charltona@fishersin.gov</t>
  </si>
  <si>
    <t>1 Municipal Drive</t>
  </si>
  <si>
    <t>Fishers</t>
  </si>
  <si>
    <t>46038</t>
  </si>
  <si>
    <t>16266 Connecticut Avenue</t>
  </si>
  <si>
    <t>Fortville</t>
  </si>
  <si>
    <t>46040</t>
  </si>
  <si>
    <t xml:space="preserve">City of Fishers </t>
  </si>
  <si>
    <t>2750</t>
  </si>
  <si>
    <t>10212 Eller Rd</t>
  </si>
  <si>
    <t>City of Greenfield</t>
  </si>
  <si>
    <t>Tyler Rankins</t>
  </si>
  <si>
    <t>3174774380</t>
  </si>
  <si>
    <t>tyler.rankins@greenfieldin.gov</t>
  </si>
  <si>
    <t>900 W Tague St</t>
  </si>
  <si>
    <t>46140</t>
  </si>
  <si>
    <t xml:space="preserve">Hancock </t>
  </si>
  <si>
    <t>Tim Boyk</t>
  </si>
  <si>
    <t>317-586-1823</t>
  </si>
  <si>
    <t>tim.boyk@greenfieldin.org</t>
  </si>
  <si>
    <t>City of Indianapolis</t>
  </si>
  <si>
    <t>1250</t>
  </si>
  <si>
    <t>Sam Beres</t>
  </si>
  <si>
    <t>317-327-5055</t>
  </si>
  <si>
    <t>sam.beres@indy.gov</t>
  </si>
  <si>
    <t>200 E. Washington St</t>
  </si>
  <si>
    <t>46204</t>
  </si>
  <si>
    <t>6802 S. Tibbs Ave</t>
  </si>
  <si>
    <t>46217</t>
  </si>
  <si>
    <t>Shana Relford</t>
  </si>
  <si>
    <t>317-327-2961</t>
  </si>
  <si>
    <t>shana.relford@indy.gov</t>
  </si>
  <si>
    <t>2250</t>
  </si>
  <si>
    <t>3173275055</t>
  </si>
  <si>
    <t>200 E. Washington St  2460</t>
  </si>
  <si>
    <t>In</t>
  </si>
  <si>
    <t>Traders Point - 7600 Lafayette Rd</t>
  </si>
  <si>
    <t>46278</t>
  </si>
  <si>
    <t>3173272961</t>
  </si>
  <si>
    <t>200 E. Washington St 2460</t>
  </si>
  <si>
    <t>5100 E. 65th St</t>
  </si>
  <si>
    <t>46220</t>
  </si>
  <si>
    <t>shana.relford</t>
  </si>
  <si>
    <t>7110 E. Troy Ave</t>
  </si>
  <si>
    <t>46239</t>
  </si>
  <si>
    <t>5000</t>
  </si>
  <si>
    <t>1735 S. West St</t>
  </si>
  <si>
    <t>46225</t>
  </si>
  <si>
    <t xml:space="preserve">City of Indianapolis </t>
  </si>
  <si>
    <t>3039310516</t>
  </si>
  <si>
    <t>200 E. Washington St room 2460</t>
  </si>
  <si>
    <t>MLK Garage - 2001 Dr. M. L. King Jr St</t>
  </si>
  <si>
    <t>46202</t>
  </si>
  <si>
    <t>greenfield</t>
  </si>
  <si>
    <t>City of Indianapols</t>
  </si>
  <si>
    <t>Brookside Garage - 1902 N. Olney</t>
  </si>
  <si>
    <t>46218</t>
  </si>
  <si>
    <t>317-3272961</t>
  </si>
  <si>
    <t>City of Lawrence, Indiana</t>
  </si>
  <si>
    <t>90,000</t>
  </si>
  <si>
    <t>Jim Heneghan</t>
  </si>
  <si>
    <t>317-501-8768</t>
  </si>
  <si>
    <t>jheneghan@cityoflawrence.org</t>
  </si>
  <si>
    <t>9001 E 59th St</t>
  </si>
  <si>
    <t>46216</t>
  </si>
  <si>
    <t>7650 E 53rd St</t>
  </si>
  <si>
    <t>46226</t>
  </si>
  <si>
    <t>property address is 5211 Richardt Ave (Explorer Park) ~ delivery is off of 53rd St at 7650 E 53rd St</t>
  </si>
  <si>
    <t>City of Muncie Public Works</t>
  </si>
  <si>
    <t>3400</t>
  </si>
  <si>
    <t>Donnie Wright</t>
  </si>
  <si>
    <t>765-702-1560</t>
  </si>
  <si>
    <t>dwright@muncie.in.gov</t>
  </si>
  <si>
    <t>5790 W. Kilgore Ave</t>
  </si>
  <si>
    <t>Muncie</t>
  </si>
  <si>
    <t>47304</t>
  </si>
  <si>
    <t>1200 S Hoyt Ave</t>
  </si>
  <si>
    <t>47302</t>
  </si>
  <si>
    <t>We work Monday - Friday 7am - 3pm if need to deliver outside that time please contact Donnie Wright 765-702-1560 to set up time</t>
  </si>
  <si>
    <t>City of New Castle</t>
  </si>
  <si>
    <t>1700</t>
  </si>
  <si>
    <t>Lee Walker</t>
  </si>
  <si>
    <t>765-521-6831</t>
  </si>
  <si>
    <t>Lee-Walker@cityofnewcastle.net</t>
  </si>
  <si>
    <t>289 W St. Rd/ 38</t>
  </si>
  <si>
    <t>47362</t>
  </si>
  <si>
    <t>289 W St Rd 38</t>
  </si>
  <si>
    <t>City of New Castle Indiana</t>
  </si>
  <si>
    <t>1,700</t>
  </si>
  <si>
    <t>New Castle IN.</t>
  </si>
  <si>
    <t>289 W St. Rd. 38</t>
  </si>
  <si>
    <t>Lee-Walker@cirtofnewcastle.net</t>
  </si>
  <si>
    <t>Call Before delivery</t>
  </si>
  <si>
    <t>City of Noblesville</t>
  </si>
  <si>
    <t>Patty Johnson</t>
  </si>
  <si>
    <t>317-776-6348</t>
  </si>
  <si>
    <t>pjohnson@noblesville.in.gov</t>
  </si>
  <si>
    <t>1575 Pleasant Street</t>
  </si>
  <si>
    <t>Noblesville</t>
  </si>
  <si>
    <t>46060</t>
  </si>
  <si>
    <t>16101 River Road</t>
  </si>
  <si>
    <t>46062</t>
  </si>
  <si>
    <t>Jake Thompson</t>
  </si>
  <si>
    <t>317-922-3518</t>
  </si>
  <si>
    <t>Jakethompson@noblesville.in.gov</t>
  </si>
  <si>
    <t xml:space="preserve">2500 </t>
  </si>
  <si>
    <t>12575 E. 166th Street</t>
  </si>
  <si>
    <t>City of Portland</t>
  </si>
  <si>
    <t>Matt Shauver</t>
  </si>
  <si>
    <t>260-726-5618</t>
  </si>
  <si>
    <t>streetsuperintendent@thecityofportland.net</t>
  </si>
  <si>
    <t>321 N. Meridian Street</t>
  </si>
  <si>
    <t>Portland</t>
  </si>
  <si>
    <t>47371</t>
  </si>
  <si>
    <t>301 S. Wayne Street</t>
  </si>
  <si>
    <t>Hours are between 7a.m. - 3p.m Mon - Fri</t>
  </si>
  <si>
    <t>City of Richmond</t>
  </si>
  <si>
    <t>Tracy Bosell</t>
  </si>
  <si>
    <t>7659837225</t>
  </si>
  <si>
    <t>tlbosell@richmondindiana.gov</t>
  </si>
  <si>
    <t>50 North 5th Street</t>
  </si>
  <si>
    <t>Richmond</t>
  </si>
  <si>
    <t>47374</t>
  </si>
  <si>
    <t>700 Richmond Avenue</t>
  </si>
  <si>
    <t>City of Rushville Street Department</t>
  </si>
  <si>
    <t>Mike Land</t>
  </si>
  <si>
    <t>765-932-2575</t>
  </si>
  <si>
    <t>streetcommissioner@cityofrushville.in.gov</t>
  </si>
  <si>
    <t>519 E 9th Street</t>
  </si>
  <si>
    <t>Rushville</t>
  </si>
  <si>
    <t>46173</t>
  </si>
  <si>
    <t>765-561-2841</t>
  </si>
  <si>
    <t>No Semi Deliveries - Dump Truck Only</t>
  </si>
  <si>
    <t>City of Tipton</t>
  </si>
  <si>
    <t>Dylan Dietrick</t>
  </si>
  <si>
    <t>3174164073</t>
  </si>
  <si>
    <t>ddietrick@indot.in.gov</t>
  </si>
  <si>
    <t>500 Green St.</t>
  </si>
  <si>
    <t>46072</t>
  </si>
  <si>
    <t>ddietrick@tipton.in.gov</t>
  </si>
  <si>
    <t>Salt dome inside fence</t>
  </si>
  <si>
    <t>City of Union City</t>
  </si>
  <si>
    <t>Steve Shoemaker</t>
  </si>
  <si>
    <t>937-459-7148</t>
  </si>
  <si>
    <t>citymanager@unioncity-in.gov</t>
  </si>
  <si>
    <t>105 N Columbia St</t>
  </si>
  <si>
    <t>Union City</t>
  </si>
  <si>
    <t>47390</t>
  </si>
  <si>
    <t>427 S Howard St</t>
  </si>
  <si>
    <t>Brad Mink</t>
  </si>
  <si>
    <t>Connersville Street Department (previous form says City of Connersville Utilities, it's not for utilities)</t>
  </si>
  <si>
    <t xml:space="preserve">Jeremy Wilson </t>
  </si>
  <si>
    <t>765-309-8473</t>
  </si>
  <si>
    <t>jwilson@connersvilleutilities.com</t>
  </si>
  <si>
    <t>1300 N Illinois Ave</t>
  </si>
  <si>
    <t xml:space="preserve">Connersville </t>
  </si>
  <si>
    <t>47331</t>
  </si>
  <si>
    <t>Connersville</t>
  </si>
  <si>
    <t>Jeremy Wilson</t>
  </si>
  <si>
    <t xml:space="preserve">Call 24 hours in advance. </t>
  </si>
  <si>
    <t>Delaware County Highway</t>
  </si>
  <si>
    <t>Carrie Dye</t>
  </si>
  <si>
    <t>765-747-7818</t>
  </si>
  <si>
    <t>cdye@co.delaware.in.us</t>
  </si>
  <si>
    <t>7700 E Jackson St</t>
  </si>
  <si>
    <t>Troy Landers</t>
  </si>
  <si>
    <t>765-760-1868</t>
  </si>
  <si>
    <t>Franklin Township Community School Corporation</t>
  </si>
  <si>
    <t>Rick Hunter</t>
  </si>
  <si>
    <t>317-803-5028</t>
  </si>
  <si>
    <t>rick.hunter@ftcsc.org</t>
  </si>
  <si>
    <t>6141 S. Franklin Road</t>
  </si>
  <si>
    <t>46259</t>
  </si>
  <si>
    <t>8602 Indian Creek Road</t>
  </si>
  <si>
    <t>Chris Hehman</t>
  </si>
  <si>
    <t>317-803-5075</t>
  </si>
  <si>
    <t>christopher.hehman@ftcsc.org</t>
  </si>
  <si>
    <t>Monday - Friday 7am-2pm 24hr notice please       Chris Cell number is 317-501-6346</t>
  </si>
  <si>
    <t>Hamilton County</t>
  </si>
  <si>
    <t>Bradley Davis</t>
  </si>
  <si>
    <t>317-773-7770</t>
  </si>
  <si>
    <t>bradley.davis@hamiltoncounty.in.gov</t>
  </si>
  <si>
    <t>1700 S. 10th Street</t>
  </si>
  <si>
    <t>Lisa Ward</t>
  </si>
  <si>
    <t>lisa.ward@hamiltoncounty.in.gov</t>
  </si>
  <si>
    <t xml:space="preserve">Our barn is high enough that, normally they can unload inside.  Prefer delivery hours of 8:00-3:30. Can accommodate otherwise if needed. </t>
  </si>
  <si>
    <t>Hancock County Highway Dept.</t>
  </si>
  <si>
    <t>Paul Durham</t>
  </si>
  <si>
    <t>3174771112</t>
  </si>
  <si>
    <t>gary.pool@hancockin.gov</t>
  </si>
  <si>
    <t>921 W Osage</t>
  </si>
  <si>
    <t>46163</t>
  </si>
  <si>
    <t>Pual Durham</t>
  </si>
  <si>
    <t>to salt barns</t>
  </si>
  <si>
    <t>Howard County</t>
  </si>
  <si>
    <t>Amber Tolle</t>
  </si>
  <si>
    <t>765-456-2802</t>
  </si>
  <si>
    <t>amber.tolle@howardcountyin.gov</t>
  </si>
  <si>
    <t>625 Berkley Rd.</t>
  </si>
  <si>
    <t>Kokomo</t>
  </si>
  <si>
    <t>46901</t>
  </si>
  <si>
    <t>46076</t>
  </si>
  <si>
    <t>Salt Delivered to the large wooden structure in the back of the property</t>
  </si>
  <si>
    <t>Jay County Highway Department</t>
  </si>
  <si>
    <t>Robert Howell</t>
  </si>
  <si>
    <t>2602519027</t>
  </si>
  <si>
    <t>sklarer@jaycounty.in.gov</t>
  </si>
  <si>
    <t>1035 E 200 N</t>
  </si>
  <si>
    <t>Open Monday-Thursday 6 am-4 pm</t>
  </si>
  <si>
    <t>Madison County Highway Department</t>
  </si>
  <si>
    <t>700 tons</t>
  </si>
  <si>
    <t>Jaylynn Bell</t>
  </si>
  <si>
    <t>7656469240</t>
  </si>
  <si>
    <t>jaylynn.bell@madisoncounty.in.gov</t>
  </si>
  <si>
    <t>2830 W 8th St</t>
  </si>
  <si>
    <t>Anderson</t>
  </si>
  <si>
    <t>46011</t>
  </si>
  <si>
    <t>MSD of Decatur Township - Metropolitan School District of Decatur Township</t>
  </si>
  <si>
    <t>Mike Nelson</t>
  </si>
  <si>
    <t>317-501-7219</t>
  </si>
  <si>
    <t>mnelson@decaturproud.org</t>
  </si>
  <si>
    <t>5275 Kentucky Avenue</t>
  </si>
  <si>
    <t>46221-3616</t>
  </si>
  <si>
    <t>4335 Decatur Blvd</t>
  </si>
  <si>
    <t>46241-9602</t>
  </si>
  <si>
    <t>Please contact Mike Nelson or Cleo Lyons for delivery 317-501-7219 or 317-601-1569</t>
  </si>
  <si>
    <t>MSD Washington Township Schools</t>
  </si>
  <si>
    <t>Bruce Goberville</t>
  </si>
  <si>
    <t>317-670-8878</t>
  </si>
  <si>
    <t>bgoberville@msdwt.k12.in.us</t>
  </si>
  <si>
    <t>8550 Woodfield Crossing Blvd.</t>
  </si>
  <si>
    <t>46240</t>
  </si>
  <si>
    <t>1801 E 86th Street</t>
  </si>
  <si>
    <t>Call contact before delivery</t>
  </si>
  <si>
    <t>Randolph County Highway Department</t>
  </si>
  <si>
    <t>Lonnie Garza</t>
  </si>
  <si>
    <t>765-546-0554</t>
  </si>
  <si>
    <t>lgarza@randolph.in.gov</t>
  </si>
  <si>
    <t>2256 South HWY 27</t>
  </si>
  <si>
    <t>Winchester</t>
  </si>
  <si>
    <t>47394</t>
  </si>
  <si>
    <t>Call before you deliver to set up time</t>
  </si>
  <si>
    <t>Shelby County Highway</t>
  </si>
  <si>
    <t>Todd Johns</t>
  </si>
  <si>
    <t>317-392-6485</t>
  </si>
  <si>
    <t>tjohns@co.shelby.in.us</t>
  </si>
  <si>
    <t>25 W Polk St.</t>
  </si>
  <si>
    <t>Shelbyville IN. 46176</t>
  </si>
  <si>
    <t>46176</t>
  </si>
  <si>
    <t>1304 N Michigan Rd.</t>
  </si>
  <si>
    <t>Shelbyville</t>
  </si>
  <si>
    <t xml:space="preserve">Town of Atlanta </t>
  </si>
  <si>
    <t>66</t>
  </si>
  <si>
    <t>Luke Brown</t>
  </si>
  <si>
    <t>765-292-2626</t>
  </si>
  <si>
    <t>Lbrown@atlanta.in.gov</t>
  </si>
  <si>
    <t>105 E. Main St.</t>
  </si>
  <si>
    <t>Atlanta</t>
  </si>
  <si>
    <t>46031</t>
  </si>
  <si>
    <t>29050 State Road 19</t>
  </si>
  <si>
    <t xml:space="preserve">317-922-7742 </t>
  </si>
  <si>
    <t>Please call one hour ahead of delivery.</t>
  </si>
  <si>
    <t>Town of Centerville</t>
  </si>
  <si>
    <t>Kevin Slick</t>
  </si>
  <si>
    <t>765-855-5515</t>
  </si>
  <si>
    <t>kslick@town.centerville.in.us</t>
  </si>
  <si>
    <t>220 East Main Street P.O. Box 125</t>
  </si>
  <si>
    <t>Centerville</t>
  </si>
  <si>
    <t>47330</t>
  </si>
  <si>
    <t>816 McMinn RD</t>
  </si>
  <si>
    <t>Town of Chesterfield</t>
  </si>
  <si>
    <t>60 ton</t>
  </si>
  <si>
    <t>Deborah Dunham</t>
  </si>
  <si>
    <t>765-378-3331</t>
  </si>
  <si>
    <t>ddunham@chesterfield.in.gov</t>
  </si>
  <si>
    <t>17 Veteran's Blvd.</t>
  </si>
  <si>
    <t>Chesterfield</t>
  </si>
  <si>
    <t>46017</t>
  </si>
  <si>
    <t>Makepeace Park</t>
  </si>
  <si>
    <t>Steve Murray</t>
  </si>
  <si>
    <t>765-747-9402</t>
  </si>
  <si>
    <t>Call Steve to meet for delivery</t>
  </si>
  <si>
    <t>Town of Cicero</t>
  </si>
  <si>
    <t>120 tons</t>
  </si>
  <si>
    <t>Terry Cooper</t>
  </si>
  <si>
    <t>(765)438-9769</t>
  </si>
  <si>
    <t>tcooper@townofcicero.in.gov</t>
  </si>
  <si>
    <t>P.O. Box 391</t>
  </si>
  <si>
    <t>Cicero</t>
  </si>
  <si>
    <t>46034</t>
  </si>
  <si>
    <t>1159 Stringtown Pike</t>
  </si>
  <si>
    <t>Town of Eaton</t>
  </si>
  <si>
    <t>Bridgett S DeWees</t>
  </si>
  <si>
    <t>765-396-3980</t>
  </si>
  <si>
    <t>clerk-treasurer@eaton.in.gov</t>
  </si>
  <si>
    <t>PO Box 218</t>
  </si>
  <si>
    <t>47338</t>
  </si>
  <si>
    <t>203 E Indiana Ave</t>
  </si>
  <si>
    <t>Eaton</t>
  </si>
  <si>
    <t>Eric Smith</t>
  </si>
  <si>
    <t>7657480713</t>
  </si>
  <si>
    <t>Town of Frankton</t>
  </si>
  <si>
    <t>Tim Detrick</t>
  </si>
  <si>
    <t>765-754-7285</t>
  </si>
  <si>
    <t>treasurer@townoffrankton.in.gov</t>
  </si>
  <si>
    <t>210 E Sigler Street, PO Box 286</t>
  </si>
  <si>
    <t>Frankton</t>
  </si>
  <si>
    <t>46044</t>
  </si>
  <si>
    <t>310 N John Street</t>
  </si>
  <si>
    <t>Daniel Parks</t>
  </si>
  <si>
    <t>765-602-7185</t>
  </si>
  <si>
    <t>franktonwwtp@townoffrankton.in.gov</t>
  </si>
  <si>
    <t>Call in route please</t>
  </si>
  <si>
    <t>Town of Hagerstown</t>
  </si>
  <si>
    <t>Chris LaMar</t>
  </si>
  <si>
    <t>765-524-8344</t>
  </si>
  <si>
    <t>cwlamar72@hotmail.com</t>
  </si>
  <si>
    <t>P.O. Box 112/ 49 East College Street</t>
  </si>
  <si>
    <t>Hagerstown</t>
  </si>
  <si>
    <t>47346</t>
  </si>
  <si>
    <t>198 South Street</t>
  </si>
  <si>
    <t>7654896171</t>
  </si>
  <si>
    <t>Deliver to salt storage bay at north overhead door on east side of large pole barn</t>
  </si>
  <si>
    <t>Town of Ingalls</t>
  </si>
  <si>
    <t>Carl Marlett</t>
  </si>
  <si>
    <t>317-954-7181</t>
  </si>
  <si>
    <t>cmarlett@ingalls.in.gov</t>
  </si>
  <si>
    <t>308 N. Meridian St</t>
  </si>
  <si>
    <t>Ingalls</t>
  </si>
  <si>
    <t>46048</t>
  </si>
  <si>
    <t>228 E Menden Rd</t>
  </si>
  <si>
    <t>7am-2pm</t>
  </si>
  <si>
    <t>Town of McCordsville</t>
  </si>
  <si>
    <t>Nick Brown</t>
  </si>
  <si>
    <t>317-414-0526</t>
  </si>
  <si>
    <t>Nbrown@mccordsville.in.gov</t>
  </si>
  <si>
    <t>6280 Vail Road</t>
  </si>
  <si>
    <t>McCordsville</t>
  </si>
  <si>
    <t>46055</t>
  </si>
  <si>
    <t>8260 N 600W</t>
  </si>
  <si>
    <t>call 24 hours before delivery</t>
  </si>
  <si>
    <t>town of morristown</t>
  </si>
  <si>
    <t>88</t>
  </si>
  <si>
    <t>morgan stratton</t>
  </si>
  <si>
    <t>7657636748</t>
  </si>
  <si>
    <t>meads@morristown.in.gov</t>
  </si>
  <si>
    <t>418 west main street</t>
  </si>
  <si>
    <t>morristown</t>
  </si>
  <si>
    <t>46161</t>
  </si>
  <si>
    <t>shelby</t>
  </si>
  <si>
    <t>416 wastewater drive</t>
  </si>
  <si>
    <t>craig jones</t>
  </si>
  <si>
    <t>7657451968</t>
  </si>
  <si>
    <t>cjones@morristown.in.gov</t>
  </si>
  <si>
    <t>Stephen Pool</t>
  </si>
  <si>
    <t>317-501-4812</t>
  </si>
  <si>
    <t>spool@newpalestine.in.gov</t>
  </si>
  <si>
    <t>42 East Main Street, PO Box 315</t>
  </si>
  <si>
    <t>New Palestine</t>
  </si>
  <si>
    <t>4772 South 450 West</t>
  </si>
  <si>
    <t>317 501 4812</t>
  </si>
  <si>
    <t>Town of Sheridan</t>
  </si>
  <si>
    <t>Scott Kirby</t>
  </si>
  <si>
    <t>317-758-5293</t>
  </si>
  <si>
    <t>skirby@sheridan.in.gov</t>
  </si>
  <si>
    <t>506 South Main Street</t>
  </si>
  <si>
    <t>Sheridan</t>
  </si>
  <si>
    <t>46069</t>
  </si>
  <si>
    <t>507 South Ohio Street</t>
  </si>
  <si>
    <t>Shelby Puente</t>
  </si>
  <si>
    <t>317-758-1323</t>
  </si>
  <si>
    <t>spuente@sheridan.in.gov</t>
  </si>
  <si>
    <t>Town of Speedwaay</t>
  </si>
  <si>
    <t>Robert Wetnight</t>
  </si>
  <si>
    <t>317-557-4380</t>
  </si>
  <si>
    <t>rwetnight@speedwayin.gov</t>
  </si>
  <si>
    <t>1390 N. Lynhurst Drive</t>
  </si>
  <si>
    <t>Speedway</t>
  </si>
  <si>
    <t>46224</t>
  </si>
  <si>
    <t>Robert Wetngiht</t>
  </si>
  <si>
    <t>Delivery 7:30 AM-11:30 AM and 12:30 PM-4:30 PM</t>
  </si>
  <si>
    <t>Town of Summitville</t>
  </si>
  <si>
    <t>116</t>
  </si>
  <si>
    <t>Richard Dollar</t>
  </si>
  <si>
    <t>765-620-5354</t>
  </si>
  <si>
    <t>rdollar80@gmail.com</t>
  </si>
  <si>
    <t>109 S Main St</t>
  </si>
  <si>
    <t>Summitville</t>
  </si>
  <si>
    <t>46070</t>
  </si>
  <si>
    <t>109 S. Main St.</t>
  </si>
  <si>
    <t xml:space="preserve">Salt building is in back lot of 109 S. Main St. </t>
  </si>
  <si>
    <t>TOWN OF YORKTOWN</t>
  </si>
  <si>
    <t>Brady Patterson, Street Superintendent</t>
  </si>
  <si>
    <t>765-716-1462</t>
  </si>
  <si>
    <t>bpatterson@yorktownindiana.org</t>
  </si>
  <si>
    <t>PO Box 518</t>
  </si>
  <si>
    <t>Yorktown</t>
  </si>
  <si>
    <t>47396</t>
  </si>
  <si>
    <t>2400 S. Russ Street</t>
  </si>
  <si>
    <t>Brady Patterson</t>
  </si>
  <si>
    <t>delivery hours 7:00 - 2:30 M-F</t>
  </si>
  <si>
    <t>Wayne County Highway</t>
  </si>
  <si>
    <t>Mike Sharp</t>
  </si>
  <si>
    <t>765-855-5211</t>
  </si>
  <si>
    <t>highway@waynecounty.in.gov</t>
  </si>
  <si>
    <t>8198 US 40</t>
  </si>
  <si>
    <t>Hours of operation 6:30am - 3:00pm Monday thru Friday</t>
  </si>
  <si>
    <t>Indianapolis International Airport</t>
  </si>
  <si>
    <t>Christina Harrell</t>
  </si>
  <si>
    <t>317.487.5211</t>
  </si>
  <si>
    <t>charrell@ind.com</t>
  </si>
  <si>
    <t>7800 Col. H. Weir Cook Memorial Drive</t>
  </si>
  <si>
    <t xml:space="preserve"> 46241</t>
  </si>
  <si>
    <t>United States</t>
  </si>
  <si>
    <t xml:space="preserve">2000 S. Banner Avenue </t>
  </si>
  <si>
    <t>Matt Mappes</t>
  </si>
  <si>
    <t>317-487-5101</t>
  </si>
  <si>
    <t>mmappes@ind.com</t>
  </si>
  <si>
    <t xml:space="preserve">Greenfield </t>
  </si>
  <si>
    <t>317-487-5211</t>
  </si>
  <si>
    <t>2745 S. Hoffman Rd., Gate 35</t>
  </si>
  <si>
    <t>Dennis Provo</t>
  </si>
  <si>
    <t>317.487.6272</t>
  </si>
  <si>
    <t>dprovo@ind.com</t>
  </si>
  <si>
    <t>Triaxle Dump, Driver must have Gov't issued photo ID in possession for  gate access.</t>
  </si>
  <si>
    <t xml:space="preserve">The Town of Fountain City </t>
  </si>
  <si>
    <t xml:space="preserve">David Allen </t>
  </si>
  <si>
    <t>(765) 993-5779</t>
  </si>
  <si>
    <t>david.allenfc@gmail.com</t>
  </si>
  <si>
    <t xml:space="preserve">312 W Main </t>
  </si>
  <si>
    <t xml:space="preserve">Fountain City </t>
  </si>
  <si>
    <t>47393</t>
  </si>
  <si>
    <t xml:space="preserve">Wayne </t>
  </si>
  <si>
    <t xml:space="preserve">110 Linden St </t>
  </si>
  <si>
    <t>david.allenftc@gmail.com</t>
  </si>
  <si>
    <t xml:space="preserve">deliver to salt shed </t>
  </si>
  <si>
    <t>Town of Fairmount</t>
  </si>
  <si>
    <t>Kyle Hamilton</t>
  </si>
  <si>
    <t>765-948-4600</t>
  </si>
  <si>
    <t>khamilton@townoffairmount-in.net</t>
  </si>
  <si>
    <t>214 W. Washington St.</t>
  </si>
  <si>
    <t>Fairmount</t>
  </si>
  <si>
    <t>46928</t>
  </si>
  <si>
    <t>625 E. 6th St.</t>
  </si>
  <si>
    <t>765-506-6720</t>
  </si>
  <si>
    <t>Tri Axel Delivery Only</t>
  </si>
  <si>
    <t>CITY OF SHELBYVILLE STREET DEPARTMENT</t>
  </si>
  <si>
    <t>350 TONS</t>
  </si>
  <si>
    <t>ADRIA ANDERSON</t>
  </si>
  <si>
    <t>317-392-5169</t>
  </si>
  <si>
    <t>aanderson@cityofshelbyvillein.com</t>
  </si>
  <si>
    <t>605 HALE ROAD</t>
  </si>
  <si>
    <t>SHELBYVILLE</t>
  </si>
  <si>
    <t>SHELBY</t>
  </si>
  <si>
    <t>GREENFIELD - 30</t>
  </si>
  <si>
    <t>Richmond State Hospital</t>
  </si>
  <si>
    <t>Karen Smallwood</t>
  </si>
  <si>
    <t>765-935-9260</t>
  </si>
  <si>
    <t>karen.smallwood@fssa.in.gov</t>
  </si>
  <si>
    <t>498 NW 18th St</t>
  </si>
  <si>
    <t xml:space="preserve">Richmond </t>
  </si>
  <si>
    <t>Please call contact number 765-935-9260 when you get on campus</t>
  </si>
  <si>
    <t>Greenfield - District 30</t>
  </si>
  <si>
    <t>Rush County Schools</t>
  </si>
  <si>
    <t>40</t>
  </si>
  <si>
    <t>Dan Wright</t>
  </si>
  <si>
    <t>765-309-3098</t>
  </si>
  <si>
    <t>dan@rushville.k12.in.us</t>
  </si>
  <si>
    <t>330 W 8th St</t>
  </si>
  <si>
    <t>1605 N Sexton St</t>
  </si>
  <si>
    <t>Drop in parking lot southwest side of Operations Building</t>
  </si>
  <si>
    <t>Greenfield 30</t>
  </si>
  <si>
    <t xml:space="preserve">CITY OF KOKOMO STREET DEPARTMENT </t>
  </si>
  <si>
    <t>3500</t>
  </si>
  <si>
    <t xml:space="preserve">JULIE BIVENS/CLINT VANNATTER </t>
  </si>
  <si>
    <t>765-453-4030</t>
  </si>
  <si>
    <t>jbivens@cityofkokomo.org or cvannatter@cityofkokomo.org</t>
  </si>
  <si>
    <t>720 EAST BOULEVARD</t>
  </si>
  <si>
    <t xml:space="preserve">KOKOMO </t>
  </si>
  <si>
    <t>46902</t>
  </si>
  <si>
    <t>HOWARD</t>
  </si>
  <si>
    <t>JULIE BIVENS OR CLINT VANNATTER</t>
  </si>
  <si>
    <t>NO DELIVERIES AFTER 2:00 PM MONDAY THROUGH FRIDAY'S ONLY</t>
  </si>
  <si>
    <t>Town of Arcadia</t>
  </si>
  <si>
    <t>60</t>
  </si>
  <si>
    <t>Nick Mosbaugh</t>
  </si>
  <si>
    <t>317-984-3512</t>
  </si>
  <si>
    <t>nick.mosbaugh@arcadia.in.gov</t>
  </si>
  <si>
    <t>P.O. Box 578 208 W Main Street</t>
  </si>
  <si>
    <t>Arcadia</t>
  </si>
  <si>
    <t>46030</t>
  </si>
  <si>
    <t xml:space="preserve">9099 E 266 Street </t>
  </si>
  <si>
    <t>317-774-6432</t>
  </si>
  <si>
    <t xml:space="preserve">Delivery time between 8am-4pm Monday through Friday, Tri- Axel or Quad-Axel </t>
  </si>
  <si>
    <t>Greenfield District</t>
  </si>
  <si>
    <t>Town of Cambridge City</t>
  </si>
  <si>
    <t>Joe Webb- Town of Cambridge City</t>
  </si>
  <si>
    <t>(765)-478-5611</t>
  </si>
  <si>
    <t>josephwebb228@gmail.com</t>
  </si>
  <si>
    <t xml:space="preserve">127 North Foote St. </t>
  </si>
  <si>
    <t>IN.</t>
  </si>
  <si>
    <t>47327</t>
  </si>
  <si>
    <t>240 East Main St.</t>
  </si>
  <si>
    <t>Joe Webb</t>
  </si>
  <si>
    <t>Connersville Street Department</t>
  </si>
  <si>
    <t>Metropolitan School District of Decatur Township</t>
  </si>
  <si>
    <t>Town of Yorktown</t>
  </si>
  <si>
    <t>City of Shelbyville Street Department</t>
  </si>
  <si>
    <t>City of Dunkirk Street Department</t>
  </si>
  <si>
    <t>Town of Middlebury</t>
  </si>
  <si>
    <t>Avon Schools</t>
  </si>
  <si>
    <t>Hancock County Highway Department</t>
  </si>
  <si>
    <t>City of Kokomo Street Department</t>
  </si>
  <si>
    <t>Logansport Street Department</t>
  </si>
  <si>
    <t>Renee Gellinger</t>
  </si>
  <si>
    <t>574-753-4610</t>
  </si>
  <si>
    <t>rgellinger@cityoflogansport.org</t>
  </si>
  <si>
    <t>612 Race Street</t>
  </si>
  <si>
    <t>Logansport</t>
  </si>
  <si>
    <t>46947</t>
  </si>
  <si>
    <t>Delivery hours are 7am to 3pm while our gates are unlocked.</t>
  </si>
  <si>
    <t>Lake County Indiana Highway Department</t>
  </si>
  <si>
    <t>7,000</t>
  </si>
  <si>
    <t>Steve Bielak</t>
  </si>
  <si>
    <t>219-663-0525</t>
  </si>
  <si>
    <t>bielasx@lakecountyin.org</t>
  </si>
  <si>
    <t>1100 E Monitor Street</t>
  </si>
  <si>
    <t>Crown Point</t>
  </si>
  <si>
    <t>46307</t>
  </si>
  <si>
    <t>Two delivery locations 3500 tons each 1. 1100 E monitor Street, Crown Point, IN 46307 and 2 18211 W Wicker Avenue, Lowell IN 46356</t>
  </si>
  <si>
    <t>Crown Point and Lowell</t>
  </si>
  <si>
    <t>46307 &amp; 46356</t>
  </si>
  <si>
    <t>Crown Point 219-663-0525  Lowell 219-696-6174</t>
  </si>
  <si>
    <t>Half of the 7,000 tons to Crown Point half to Lowell</t>
  </si>
  <si>
    <t xml:space="preserve">La Porte </t>
  </si>
  <si>
    <t>Lake Central School Corporation</t>
  </si>
  <si>
    <t>Sheila Novotny</t>
  </si>
  <si>
    <t>219-558-2711</t>
  </si>
  <si>
    <t>snovotny@lcscmail.com</t>
  </si>
  <si>
    <t>8260 Wicker Ave</t>
  </si>
  <si>
    <t>St. John</t>
  </si>
  <si>
    <t>46373</t>
  </si>
  <si>
    <t>8855 Wicker Ave.</t>
  </si>
  <si>
    <t>Matt Buxton</t>
  </si>
  <si>
    <t>219-613-2703</t>
  </si>
  <si>
    <t>mbuxton@lcscmail.com</t>
  </si>
  <si>
    <t>Please call before delivery</t>
  </si>
  <si>
    <t xml:space="preserve">Indiana State Prison </t>
  </si>
  <si>
    <t xml:space="preserve">Compass Minerals America INC </t>
  </si>
  <si>
    <t>913.344.9200</t>
  </si>
  <si>
    <t>haskellj@compassminerals.com</t>
  </si>
  <si>
    <t xml:space="preserve">9900 W 109th Street STE 100 </t>
  </si>
  <si>
    <t xml:space="preserve">Overland Park </t>
  </si>
  <si>
    <t>ks</t>
  </si>
  <si>
    <t>66210</t>
  </si>
  <si>
    <t xml:space="preserve">Michigan City </t>
  </si>
  <si>
    <t>46360</t>
  </si>
  <si>
    <t xml:space="preserve">Clouse </t>
  </si>
  <si>
    <t>219.874.7254</t>
  </si>
  <si>
    <t>SClouse@idoc.in.gov</t>
  </si>
  <si>
    <t>La Porte 40</t>
  </si>
  <si>
    <t>City of La Porte Street Department</t>
  </si>
  <si>
    <t>1600</t>
  </si>
  <si>
    <t>Ian Eldridge</t>
  </si>
  <si>
    <t>219-608-0206</t>
  </si>
  <si>
    <t>ieldridge@cityoflaportein.gov</t>
  </si>
  <si>
    <t>1206 2nd Street</t>
  </si>
  <si>
    <t>46350</t>
  </si>
  <si>
    <t xml:space="preserve">1206 2nd Street </t>
  </si>
  <si>
    <t>La Porte District</t>
  </si>
  <si>
    <t>Ball State University</t>
  </si>
  <si>
    <t>June Sanders</t>
  </si>
  <si>
    <t>765-285-1548</t>
  </si>
  <si>
    <t>jasanders3@bsu.edu</t>
  </si>
  <si>
    <t>3401 N. Tillotson Ave</t>
  </si>
  <si>
    <t>47306</t>
  </si>
  <si>
    <t>Delaware County</t>
  </si>
  <si>
    <t>Brandon Workman</t>
  </si>
  <si>
    <t>765-285-2763</t>
  </si>
  <si>
    <t>baworkman@bsu.edu</t>
  </si>
  <si>
    <t>Laporte</t>
  </si>
  <si>
    <t>Carroll County Highway Dept</t>
  </si>
  <si>
    <t>Scott Atkisson</t>
  </si>
  <si>
    <t>(574)9674244</t>
  </si>
  <si>
    <t>cchwysuperintendent@carrollcountyin.gov</t>
  </si>
  <si>
    <t>616 E. Elizabeth St.</t>
  </si>
  <si>
    <t>Flora</t>
  </si>
  <si>
    <t>46929</t>
  </si>
  <si>
    <t>United States of America</t>
  </si>
  <si>
    <t>616 E. Elizabeth</t>
  </si>
  <si>
    <t>(574) 967-4244</t>
  </si>
  <si>
    <t>unload in salt barn in the northwest corner of property</t>
  </si>
  <si>
    <t>Cass County Highway</t>
  </si>
  <si>
    <t>Jeff Smith / David Hicks</t>
  </si>
  <si>
    <t>574-753-3749</t>
  </si>
  <si>
    <t>jeff.smith@casscountyin.gov</t>
  </si>
  <si>
    <t>1251 N. SR 17</t>
  </si>
  <si>
    <t xml:space="preserve">Jeff Smith / David Hicks </t>
  </si>
  <si>
    <t>Business hours Monday-Wednesday 6AM-3:30 PM ET, Thursday 6 AM-2:30 PM ET, Closed Fridays</t>
  </si>
  <si>
    <t>City of Delphi</t>
  </si>
  <si>
    <t>Aaron Lyons</t>
  </si>
  <si>
    <t>765-564-0053</t>
  </si>
  <si>
    <t>street@cityofdelphi.in.gov</t>
  </si>
  <si>
    <t>7839 W 300 N</t>
  </si>
  <si>
    <t>Delphi</t>
  </si>
  <si>
    <t>46923</t>
  </si>
  <si>
    <t xml:space="preserve">Delphi </t>
  </si>
  <si>
    <t>Please call cell phone prior to delivering, salt barn does not have a physical address and I will need to advise.</t>
  </si>
  <si>
    <t>City of East Chicago</t>
  </si>
  <si>
    <t>Steve Hernandez</t>
  </si>
  <si>
    <t>(219) 218-5469</t>
  </si>
  <si>
    <t>ehernandez2@eastchicago.com</t>
  </si>
  <si>
    <t>5400 Cline Ave</t>
  </si>
  <si>
    <t>East Chicago</t>
  </si>
  <si>
    <t>46312</t>
  </si>
  <si>
    <t>5400 Cline Ave.</t>
  </si>
  <si>
    <t>Hours of operation are Mon-Fri, 7am-3pm</t>
  </si>
  <si>
    <t>City of Hammond</t>
  </si>
  <si>
    <t>6700</t>
  </si>
  <si>
    <t>Rhonda Dowd</t>
  </si>
  <si>
    <t>219-853-6431</t>
  </si>
  <si>
    <t>dowdr@gohammond.com</t>
  </si>
  <si>
    <t>601 Conkey Street</t>
  </si>
  <si>
    <t>Hammond</t>
  </si>
  <si>
    <t>46324</t>
  </si>
  <si>
    <t>Felix Gonzalez</t>
  </si>
  <si>
    <t>219-455-0339</t>
  </si>
  <si>
    <t>gonzalezf@gohammond.com</t>
  </si>
  <si>
    <t>Please deliver Monday thru Friday 6am - 2pm.  Notify us before 1st delivery starts</t>
  </si>
  <si>
    <t>CITY OF LAKE STATION</t>
  </si>
  <si>
    <t>JEANIE NUSH</t>
  </si>
  <si>
    <t>219-916-8064</t>
  </si>
  <si>
    <t>BNUSH@LAKESTATION-IN.GOV</t>
  </si>
  <si>
    <t>1969 CENTRAL AVE</t>
  </si>
  <si>
    <t>LAKE STATION</t>
  </si>
  <si>
    <t>46405</t>
  </si>
  <si>
    <t>LAKE</t>
  </si>
  <si>
    <t>3699 FAIRVIEW</t>
  </si>
  <si>
    <t>LAPORTE</t>
  </si>
  <si>
    <t>City of Michigan City IN Street Department</t>
  </si>
  <si>
    <t>4200</t>
  </si>
  <si>
    <t>Shong Smith</t>
  </si>
  <si>
    <t>219-243-3629</t>
  </si>
  <si>
    <t>ssmith@emichigancity.com</t>
  </si>
  <si>
    <t>1801 Kentucky St.</t>
  </si>
  <si>
    <t>1400 West Garfield</t>
  </si>
  <si>
    <t>219-873-6874</t>
  </si>
  <si>
    <t>The road salt can be delivered in the back of Central Maintenance 1400 West Garfield in front of the saltbarn</t>
  </si>
  <si>
    <t xml:space="preserve">City of Portage, Indiana </t>
  </si>
  <si>
    <t>3750</t>
  </si>
  <si>
    <t>Randy Reeder</t>
  </si>
  <si>
    <t>(219) 762-4564</t>
  </si>
  <si>
    <t>PSD@PORTAGE-IN.COM</t>
  </si>
  <si>
    <t>2303 Hamstrom Road</t>
  </si>
  <si>
    <t xml:space="preserve">Portage </t>
  </si>
  <si>
    <t>46368</t>
  </si>
  <si>
    <t>2303 HamStrom Road</t>
  </si>
  <si>
    <t>Portage</t>
  </si>
  <si>
    <t>Monday through Friday, 6am to 2pm</t>
  </si>
  <si>
    <t xml:space="preserve">City of Rensselaer </t>
  </si>
  <si>
    <t xml:space="preserve">Bryce Black </t>
  </si>
  <si>
    <t>2198666964</t>
  </si>
  <si>
    <t>bblack@rensselaer.in.gov</t>
  </si>
  <si>
    <t xml:space="preserve">P.O Box 280 </t>
  </si>
  <si>
    <t>Rensselaer</t>
  </si>
  <si>
    <t>47978</t>
  </si>
  <si>
    <t xml:space="preserve">820 E. Walnut St. </t>
  </si>
  <si>
    <t xml:space="preserve">Rensselaer </t>
  </si>
  <si>
    <t>2198667833</t>
  </si>
  <si>
    <t xml:space="preserve">Call the day before delivery </t>
  </si>
  <si>
    <t>City of Rochester</t>
  </si>
  <si>
    <t>Duane Border</t>
  </si>
  <si>
    <t>574.835.1799</t>
  </si>
  <si>
    <t>street@rochester.in.us</t>
  </si>
  <si>
    <t>320 Main Street</t>
  </si>
  <si>
    <t>Rochester</t>
  </si>
  <si>
    <t>46975</t>
  </si>
  <si>
    <t>180 Fulton Avenue</t>
  </si>
  <si>
    <t>City of South Bend</t>
  </si>
  <si>
    <t>Thomas Whitaker</t>
  </si>
  <si>
    <t>574-245-6137</t>
  </si>
  <si>
    <t>twhitake@southbendin.gov</t>
  </si>
  <si>
    <t>731 S. Lafayette Blvd.</t>
  </si>
  <si>
    <t>South Bend</t>
  </si>
  <si>
    <t>46601</t>
  </si>
  <si>
    <t>Saint Joseph</t>
  </si>
  <si>
    <t>24-hour notice prior to delivery</t>
  </si>
  <si>
    <t>6500</t>
  </si>
  <si>
    <t>731 S. Lafayettte Blvd.</t>
  </si>
  <si>
    <t>24 contact prior to shipment</t>
  </si>
  <si>
    <t>City of Valparaiso</t>
  </si>
  <si>
    <t>5500</t>
  </si>
  <si>
    <t>Katie Travis</t>
  </si>
  <si>
    <t>219-462-6174 x4020</t>
  </si>
  <si>
    <t>ktravis@valpo.us</t>
  </si>
  <si>
    <t>1855 Joliet Rd</t>
  </si>
  <si>
    <t>Valparaiso</t>
  </si>
  <si>
    <t>46385</t>
  </si>
  <si>
    <t>Bryan Dishman</t>
  </si>
  <si>
    <t>219-405-8873</t>
  </si>
  <si>
    <t>We have an additional address for delivery: 406 Don Hovey Dr, Valparaiso, IN 46383</t>
  </si>
  <si>
    <t>City of Whiting</t>
  </si>
  <si>
    <t>525</t>
  </si>
  <si>
    <t>Zach Williamson</t>
  </si>
  <si>
    <t>2196591219</t>
  </si>
  <si>
    <t>zwilliamson@whitingindiana.com</t>
  </si>
  <si>
    <t>1443 119th Street Whiting IN 46394</t>
  </si>
  <si>
    <t>Whiting</t>
  </si>
  <si>
    <t>46394</t>
  </si>
  <si>
    <t>1915 Front Street</t>
  </si>
  <si>
    <t>Please place in salt shed in yard, please do not drop outside shed</t>
  </si>
  <si>
    <t>Fulton County Highway</t>
  </si>
  <si>
    <t>650 tons</t>
  </si>
  <si>
    <t>John Geier</t>
  </si>
  <si>
    <t>574-223-2385</t>
  </si>
  <si>
    <t>highway@co.fulton.in.us</t>
  </si>
  <si>
    <t>1037 South State Road 25</t>
  </si>
  <si>
    <t>8382 West 250 South</t>
  </si>
  <si>
    <t xml:space="preserve">Kewanna </t>
  </si>
  <si>
    <t>46939</t>
  </si>
  <si>
    <t>Call before delivery as facility is locked. Operation hours 7am-3pm Monday - Friday</t>
  </si>
  <si>
    <t>IDOC - Westville Correctional</t>
  </si>
  <si>
    <t xml:space="preserve">Tammy Wroblewski </t>
  </si>
  <si>
    <t>219-785-2511  ext 4104</t>
  </si>
  <si>
    <t>twroblewski@idoic.in.gov</t>
  </si>
  <si>
    <t xml:space="preserve">5501 s 1100 w </t>
  </si>
  <si>
    <t xml:space="preserve">Westville </t>
  </si>
  <si>
    <t>46391</t>
  </si>
  <si>
    <t xml:space="preserve">LAporte </t>
  </si>
  <si>
    <t xml:space="preserve">5501 S 1100 w </t>
  </si>
  <si>
    <t>LAporte</t>
  </si>
  <si>
    <t>Glenda Dustin</t>
  </si>
  <si>
    <t>219-5756-4666</t>
  </si>
  <si>
    <t>gdustin@idoc.in.gov</t>
  </si>
  <si>
    <t>LaPorte County Highway Department</t>
  </si>
  <si>
    <t>4,000</t>
  </si>
  <si>
    <t>Charity Glaser</t>
  </si>
  <si>
    <t>219-380-7066</t>
  </si>
  <si>
    <t>cglaser@laporteco.in.gov</t>
  </si>
  <si>
    <t>1805 W 5th Street</t>
  </si>
  <si>
    <t>219-362-2051</t>
  </si>
  <si>
    <t>Merrillville Street Department</t>
  </si>
  <si>
    <t>Kevin Markle</t>
  </si>
  <si>
    <t>219-746-8842</t>
  </si>
  <si>
    <t>kmarkle@merrillville.in.gov</t>
  </si>
  <si>
    <t>13 w 73rd ave.</t>
  </si>
  <si>
    <t>Merrillville</t>
  </si>
  <si>
    <t>46410</t>
  </si>
  <si>
    <t>13 w 73rd ave</t>
  </si>
  <si>
    <t>Brenda Mecchia</t>
  </si>
  <si>
    <t>219-769-6784</t>
  </si>
  <si>
    <t>bmecchia@merrillville.in.gov</t>
  </si>
  <si>
    <t>Stop in office and then proceed through gate</t>
  </si>
  <si>
    <t>Monticello Street Department</t>
  </si>
  <si>
    <t>Frank Arthur</t>
  </si>
  <si>
    <t>574-870-0069</t>
  </si>
  <si>
    <t>streets@monticelloin.gov</t>
  </si>
  <si>
    <t>515 N Railroad St</t>
  </si>
  <si>
    <t>47960</t>
  </si>
  <si>
    <t>Call 574-870-0069 24hrs before delivery, Delivery hours 7am - 3pm est Monday - Friday</t>
  </si>
  <si>
    <t>Monticello Street Repartment</t>
  </si>
  <si>
    <t>Contact 24hrs before delivery. Delivery hours 7am - 3pm est</t>
  </si>
  <si>
    <t>New Prairie United School Corporation</t>
  </si>
  <si>
    <t>150 Ton</t>
  </si>
  <si>
    <t>Ed Aikman</t>
  </si>
  <si>
    <t>219-477-9698</t>
  </si>
  <si>
    <t>edwardaikman@npusc.k12.in.us</t>
  </si>
  <si>
    <t xml:space="preserve">5327 North Cougar Road </t>
  </si>
  <si>
    <t xml:space="preserve">New Carlisle </t>
  </si>
  <si>
    <t>46552</t>
  </si>
  <si>
    <t>5333 North Cougar Road</t>
  </si>
  <si>
    <t>New Carlisle</t>
  </si>
  <si>
    <t>Delivery between 5 am and 1 pm Monday thru Friday</t>
  </si>
  <si>
    <t>Porter County Highway Dept.</t>
  </si>
  <si>
    <t>7000</t>
  </si>
  <si>
    <t>Jim Polarek</t>
  </si>
  <si>
    <t>219-465-3570</t>
  </si>
  <si>
    <t>jim.polarek@portercountyin.gov</t>
  </si>
  <si>
    <t>1955 S SR 2</t>
  </si>
  <si>
    <t xml:space="preserve">254 W SR 8   </t>
  </si>
  <si>
    <t>Hebron</t>
  </si>
  <si>
    <t>46341</t>
  </si>
  <si>
    <t>Call before starting deliveries.  We have 3 locations that will need salt delivered.</t>
  </si>
  <si>
    <t>Pulaski County Highway</t>
  </si>
  <si>
    <t>574-946-3942</t>
  </si>
  <si>
    <t>superintendent@pulaskicounty.in.gov</t>
  </si>
  <si>
    <t>1131 N US 35</t>
  </si>
  <si>
    <t>Winamac</t>
  </si>
  <si>
    <t>46996</t>
  </si>
  <si>
    <t>Gary Kruger</t>
  </si>
  <si>
    <t>219-204-0146</t>
  </si>
  <si>
    <t>Call before delivery.</t>
  </si>
  <si>
    <t>Melissa Mravec</t>
  </si>
  <si>
    <t>219-989-2470</t>
  </si>
  <si>
    <t>mravec@purdue.edu</t>
  </si>
  <si>
    <t>2200 169th</t>
  </si>
  <si>
    <t>46323</t>
  </si>
  <si>
    <t xml:space="preserve">2200 169th </t>
  </si>
  <si>
    <t>150 TON</t>
  </si>
  <si>
    <t>219-712-2817</t>
  </si>
  <si>
    <t>St. Joseph County Highway</t>
  </si>
  <si>
    <t>Sky Medors</t>
  </si>
  <si>
    <t>(574) 235-7800</t>
  </si>
  <si>
    <t>smedors@sjcindiana.gov</t>
  </si>
  <si>
    <t>227 W. Jefferson Boulevard, Room 732</t>
  </si>
  <si>
    <t>53900 Snowberry Rd</t>
  </si>
  <si>
    <t>St. Joseph County</t>
  </si>
  <si>
    <t>Mike Cutler</t>
  </si>
  <si>
    <t>(574) 286-3634</t>
  </si>
  <si>
    <t>mcutler@sjcindiana.gov</t>
  </si>
  <si>
    <t>12361 Alexander Dr.</t>
  </si>
  <si>
    <t>Granger</t>
  </si>
  <si>
    <t>46530</t>
  </si>
  <si>
    <t>67266 S.R. 23</t>
  </si>
  <si>
    <t>North Liberty</t>
  </si>
  <si>
    <t>46554</t>
  </si>
  <si>
    <t>15973 New Rd</t>
  </si>
  <si>
    <t>Mishawaka</t>
  </si>
  <si>
    <t>46544</t>
  </si>
  <si>
    <t>3301 Riverside Drive</t>
  </si>
  <si>
    <t>46628</t>
  </si>
  <si>
    <t>Town of Bourbon</t>
  </si>
  <si>
    <t>Roger Terry</t>
  </si>
  <si>
    <t>574-305-1762</t>
  </si>
  <si>
    <t>rterry@bourbon-in.gov</t>
  </si>
  <si>
    <t>104 E. Park ave.</t>
  </si>
  <si>
    <t>Bourbon</t>
  </si>
  <si>
    <t>46504</t>
  </si>
  <si>
    <t>407 E. Center</t>
  </si>
  <si>
    <t>Town of Bremen</t>
  </si>
  <si>
    <t>Austin Langdon</t>
  </si>
  <si>
    <t>5742480828</t>
  </si>
  <si>
    <t>street@townofbremen.org</t>
  </si>
  <si>
    <t>111 S. Center street</t>
  </si>
  <si>
    <t>Bremen</t>
  </si>
  <si>
    <t>46506</t>
  </si>
  <si>
    <t>420 N. Washington St</t>
  </si>
  <si>
    <t>Street@townofbremen.org</t>
  </si>
  <si>
    <t>laporte</t>
  </si>
  <si>
    <t>Town of Camden</t>
  </si>
  <si>
    <t>Codey Walker</t>
  </si>
  <si>
    <t>(765)532-0418</t>
  </si>
  <si>
    <t>codeywalkerautodetailing@gmail.com</t>
  </si>
  <si>
    <t>153 W. Main St.</t>
  </si>
  <si>
    <t>Camden</t>
  </si>
  <si>
    <t>46917</t>
  </si>
  <si>
    <t>Town of Cedar Lake</t>
  </si>
  <si>
    <t>Wendy Schmidtke</t>
  </si>
  <si>
    <t>2193747478</t>
  </si>
  <si>
    <t>219-374-7478</t>
  </si>
  <si>
    <t>7408 Constitution Ave</t>
  </si>
  <si>
    <t>Cedar Lake</t>
  </si>
  <si>
    <t>46303</t>
  </si>
  <si>
    <t>8550 Lake Shore Drive</t>
  </si>
  <si>
    <t>wendy.schmidtke@cedarlakein.gov</t>
  </si>
  <si>
    <t>Town of Chesterton Street Department</t>
  </si>
  <si>
    <t>Dan Moy</t>
  </si>
  <si>
    <t>219-405-5867</t>
  </si>
  <si>
    <t>dmoy@chestertonin.org</t>
  </si>
  <si>
    <t>1490 Broadway</t>
  </si>
  <si>
    <t>Chesterton</t>
  </si>
  <si>
    <t>46304</t>
  </si>
  <si>
    <t>Trucks Enter through truck entrance off 15th Street. Call Dan Before Delivery. Normal delivery hours are 7a-2p.</t>
  </si>
  <si>
    <t>Town of Culver</t>
  </si>
  <si>
    <t>Karen Heim</t>
  </si>
  <si>
    <t>574-842-3140</t>
  </si>
  <si>
    <t>kheim@townofculver.org</t>
  </si>
  <si>
    <t>200 East Washington</t>
  </si>
  <si>
    <t>Culver</t>
  </si>
  <si>
    <t>46511</t>
  </si>
  <si>
    <t>511 West Mill Street</t>
  </si>
  <si>
    <t>Bob Porter</t>
  </si>
  <si>
    <t>574-292-3943</t>
  </si>
  <si>
    <t>bporter@townofculver.org</t>
  </si>
  <si>
    <t>Please call 7-10 days before expected delivery. Thank you.</t>
  </si>
  <si>
    <t>Town of Dyer</t>
  </si>
  <si>
    <t>Jeffrey M Dzurovcak</t>
  </si>
  <si>
    <t>2198654222</t>
  </si>
  <si>
    <t>jdzurovcak@townofdyer.com</t>
  </si>
  <si>
    <t>One Town Square</t>
  </si>
  <si>
    <t>Dyer</t>
  </si>
  <si>
    <t>46311</t>
  </si>
  <si>
    <t>516 Edmond Drive</t>
  </si>
  <si>
    <t>Town of Flora</t>
  </si>
  <si>
    <t>Pamela Beck</t>
  </si>
  <si>
    <t>574-967-4844</t>
  </si>
  <si>
    <t>clerktreasurer@townofflora.org</t>
  </si>
  <si>
    <t>4 E Main Street</t>
  </si>
  <si>
    <t>501 N DIVISION</t>
  </si>
  <si>
    <t>FLORA</t>
  </si>
  <si>
    <t>CARROLL</t>
  </si>
  <si>
    <t>TREVOR AYRES</t>
  </si>
  <si>
    <t>574-967-3443</t>
  </si>
  <si>
    <t xml:space="preserve">please notify 1 day ahead of time </t>
  </si>
  <si>
    <t>Town Of Galveston</t>
  </si>
  <si>
    <t>Sunny Gordon</t>
  </si>
  <si>
    <t>765-432-0157</t>
  </si>
  <si>
    <t>ward4@townofgalveston.in.gov</t>
  </si>
  <si>
    <t>306 S. California</t>
  </si>
  <si>
    <t>Galveston</t>
  </si>
  <si>
    <t>46932</t>
  </si>
  <si>
    <t>206 N. California</t>
  </si>
  <si>
    <t>Town of Griffith</t>
  </si>
  <si>
    <t>Tricia Kistler</t>
  </si>
  <si>
    <t>219-924-3838</t>
  </si>
  <si>
    <t>tricia.kistler@griffith.in.gov</t>
  </si>
  <si>
    <t>111 N. Broad Street</t>
  </si>
  <si>
    <t>Griffith</t>
  </si>
  <si>
    <t>46319</t>
  </si>
  <si>
    <t>134 S. Colfax</t>
  </si>
  <si>
    <t>Town of Hebron</t>
  </si>
  <si>
    <t>Nick Overton</t>
  </si>
  <si>
    <t>2193071290</t>
  </si>
  <si>
    <t>Noverton.hebronpw@gmail.com</t>
  </si>
  <si>
    <t>107 North Main Street</t>
  </si>
  <si>
    <t>101 Utility Drive</t>
  </si>
  <si>
    <t>Bill Jenkins</t>
  </si>
  <si>
    <t>2194055483</t>
  </si>
  <si>
    <t>Bjenkins.hebronpw@gmail.com</t>
  </si>
  <si>
    <t>Town of Highland</t>
  </si>
  <si>
    <t>Kim Webb</t>
  </si>
  <si>
    <t>219-972-5069</t>
  </si>
  <si>
    <t>kwebb@highland.in.gov</t>
  </si>
  <si>
    <t>8001 Kennedy Ave</t>
  </si>
  <si>
    <t>Highland</t>
  </si>
  <si>
    <t>46322</t>
  </si>
  <si>
    <t>call 219-972-5069 prior to delivery</t>
  </si>
  <si>
    <t>Town of Kouts</t>
  </si>
  <si>
    <t>Laurie Tribble</t>
  </si>
  <si>
    <t>219-766-3312</t>
  </si>
  <si>
    <t>laurie.tribble@koutsindiana.org</t>
  </si>
  <si>
    <t>PO Box 693</t>
  </si>
  <si>
    <t>Kouts</t>
  </si>
  <si>
    <t>46347</t>
  </si>
  <si>
    <t>406 Kouts St</t>
  </si>
  <si>
    <t>Cory Clarke</t>
  </si>
  <si>
    <t>219-395-4416</t>
  </si>
  <si>
    <t>cclarke@mco-us.com</t>
  </si>
  <si>
    <t>Town of Lowell</t>
  </si>
  <si>
    <t>Rich Oman</t>
  </si>
  <si>
    <t>219-696-7794 ext 225</t>
  </si>
  <si>
    <t>roman@lowell.net</t>
  </si>
  <si>
    <t>501 East Main Street</t>
  </si>
  <si>
    <t>Lowell</t>
  </si>
  <si>
    <t>46356</t>
  </si>
  <si>
    <t>7511 Belshaw Road</t>
  </si>
  <si>
    <t>Frank Lovely</t>
  </si>
  <si>
    <t>219-808-2031</t>
  </si>
  <si>
    <t>flovely@lowell.net</t>
  </si>
  <si>
    <t>Town of Munster</t>
  </si>
  <si>
    <t>Robert Valois</t>
  </si>
  <si>
    <t xml:space="preserve">219-802-9088 </t>
  </si>
  <si>
    <t>rvalois@munster.org</t>
  </si>
  <si>
    <t>508 Fisher St.</t>
  </si>
  <si>
    <t>Munster</t>
  </si>
  <si>
    <t>46321</t>
  </si>
  <si>
    <t>508 Fisher Street</t>
  </si>
  <si>
    <t>Russ Kozyra</t>
  </si>
  <si>
    <t>219-712-8757</t>
  </si>
  <si>
    <t>Delivery hours are 7am thru 2pm. Monday thru Friday</t>
  </si>
  <si>
    <t>Town of New Carlisle</t>
  </si>
  <si>
    <t>Tristen Drake</t>
  </si>
  <si>
    <t>574-532-7083</t>
  </si>
  <si>
    <t>t.drake@townofnewcarlisle.com</t>
  </si>
  <si>
    <t>124 E Michigan St. New Carlisle, IN. 46552 PO Box 6</t>
  </si>
  <si>
    <t>321 E Michigan St.</t>
  </si>
  <si>
    <t>Please call Tristen 1 hour before delivery</t>
  </si>
  <si>
    <t>TOWN OF PORTER</t>
  </si>
  <si>
    <t>JAMES SPANIER</t>
  </si>
  <si>
    <t>219-926-4212</t>
  </si>
  <si>
    <t>jspanier@townofporter.in.gov</t>
  </si>
  <si>
    <t>550 W Beam Street</t>
  </si>
  <si>
    <t>James Spanier</t>
  </si>
  <si>
    <t>219-405-5973</t>
  </si>
  <si>
    <t>Inside gate take deliveries 7am to 3pm</t>
  </si>
  <si>
    <t>Town of Schererville</t>
  </si>
  <si>
    <t>2,500</t>
  </si>
  <si>
    <t>Andy Hansen</t>
  </si>
  <si>
    <t>219-742-9875</t>
  </si>
  <si>
    <t>ahansen@schererville.org</t>
  </si>
  <si>
    <t>10 East Joliet Street</t>
  </si>
  <si>
    <t>Schererville</t>
  </si>
  <si>
    <t>46375</t>
  </si>
  <si>
    <t>540 Kaeser Blvd                                   &amp;          1416 Main Street</t>
  </si>
  <si>
    <t>Vicky Wojcik</t>
  </si>
  <si>
    <t>219-322-668</t>
  </si>
  <si>
    <t>vwojcik@schererville.org</t>
  </si>
  <si>
    <t>7am-3pm Monday through Friday -Call prior to delivery  (219) 322-6688</t>
  </si>
  <si>
    <t>TOWN OF ST JOHN</t>
  </si>
  <si>
    <t>2100</t>
  </si>
  <si>
    <t>TAMMY ANDERKO</t>
  </si>
  <si>
    <t>219-365-4655</t>
  </si>
  <si>
    <t>tanderko@stjohnin.gov</t>
  </si>
  <si>
    <t>10955 W. 93rd Avenue</t>
  </si>
  <si>
    <t>10700 W. 93rd Avenue</t>
  </si>
  <si>
    <t>Tammy Anderko</t>
  </si>
  <si>
    <t>Please check in at 9350 Hack Street first to have delivery ticket signed and we will open the gate at the 10700 W. 93rd Avenue location</t>
  </si>
  <si>
    <t>Town of Winamac</t>
  </si>
  <si>
    <t>Jeremy Beckner</t>
  </si>
  <si>
    <t>574-242-1750</t>
  </si>
  <si>
    <t>waterstreet@townofwinamac.com</t>
  </si>
  <si>
    <t>120 W Main St</t>
  </si>
  <si>
    <t xml:space="preserve">Winamac </t>
  </si>
  <si>
    <t>623 W 11th St</t>
  </si>
  <si>
    <t>Town of Winfield</t>
  </si>
  <si>
    <t>Anthony Clark</t>
  </si>
  <si>
    <t>219-689-8927</t>
  </si>
  <si>
    <t>aclark@winfield.in.gov</t>
  </si>
  <si>
    <t>10645 Randolph St</t>
  </si>
  <si>
    <t>Winfield</t>
  </si>
  <si>
    <t>7390 E 112th Ave</t>
  </si>
  <si>
    <t>Be careful with the address. Please look for Town of Winfield signs that state "Salt Barn and Public Works" and follow those signs. Signs will direct you all the way to the Public Works Facility and Salt barn. Hours of operation are 6AM-3PM CST.</t>
  </si>
  <si>
    <t>Barb Johnson</t>
  </si>
  <si>
    <t>219-465-9199</t>
  </si>
  <si>
    <t>bjohnson@valpo.k12.in.us</t>
  </si>
  <si>
    <t>55 Evans Ave</t>
  </si>
  <si>
    <t>46383</t>
  </si>
  <si>
    <t>55 Evan Ave</t>
  </si>
  <si>
    <t>Please call 30 minutes prior to arrival</t>
  </si>
  <si>
    <t>Valpo Parks</t>
  </si>
  <si>
    <t>Matt Slack</t>
  </si>
  <si>
    <t>219-465-8288</t>
  </si>
  <si>
    <t>mslack@valpo.us</t>
  </si>
  <si>
    <t>3210 Campbell St.</t>
  </si>
  <si>
    <t>1855 Joliet Rd.</t>
  </si>
  <si>
    <t>2194658288</t>
  </si>
  <si>
    <t>call 30 min out- put in salt barn of Valparaiso City Services</t>
  </si>
  <si>
    <t>White County Highway Dept</t>
  </si>
  <si>
    <t>Fred M Schrader Superintendent</t>
  </si>
  <si>
    <t>291-984-5851</t>
  </si>
  <si>
    <t>fred.schrader@whitecounty.in.gov</t>
  </si>
  <si>
    <t>PO BOX 67</t>
  </si>
  <si>
    <t>Reynolds</t>
  </si>
  <si>
    <t>47980</t>
  </si>
  <si>
    <t>371 E US HWY 24</t>
  </si>
  <si>
    <t>Lane Blackman</t>
  </si>
  <si>
    <t>219-984-5851</t>
  </si>
  <si>
    <t>lane.blackman@whitecounty.in.gov</t>
  </si>
  <si>
    <t>2 business days notice before delivery.  Will not take delivery before January 2027</t>
  </si>
  <si>
    <t>CITY OF PLYMOUTH STREET DEPT.</t>
  </si>
  <si>
    <t>JIM MARQUARDT</t>
  </si>
  <si>
    <t>574-936-2017</t>
  </si>
  <si>
    <t>STREET@PLYMOUTHIN.COM</t>
  </si>
  <si>
    <t>2124 WESTERN AVE.</t>
  </si>
  <si>
    <t>PLYMOUTH</t>
  </si>
  <si>
    <t>46563</t>
  </si>
  <si>
    <t>MARSHALL</t>
  </si>
  <si>
    <t>2124 Western Ave,</t>
  </si>
  <si>
    <t>Plymouth,</t>
  </si>
  <si>
    <t>Jim Marquardt</t>
  </si>
  <si>
    <t>street@plymouthin.com</t>
  </si>
  <si>
    <t>M-F 7Am-3Pm EST</t>
  </si>
  <si>
    <t xml:space="preserve">LaPorte </t>
  </si>
  <si>
    <t xml:space="preserve">Marshall County Highway </t>
  </si>
  <si>
    <t xml:space="preserve">2000 </t>
  </si>
  <si>
    <t xml:space="preserve">Jason Peters </t>
  </si>
  <si>
    <t>574-936-2181</t>
  </si>
  <si>
    <t>jasonp@co.marshall.in.us</t>
  </si>
  <si>
    <t>9675 , King Road</t>
  </si>
  <si>
    <t>Plymouth</t>
  </si>
  <si>
    <t xml:space="preserve">Marshall </t>
  </si>
  <si>
    <t xml:space="preserve">9675 King road </t>
  </si>
  <si>
    <t xml:space="preserve">Plymouth </t>
  </si>
  <si>
    <t xml:space="preserve">Denise Campbell </t>
  </si>
  <si>
    <t>denisec@co.marhsall.in.us</t>
  </si>
  <si>
    <t xml:space="preserve">Hours 6am to 2:30pm Semi can dump </t>
  </si>
  <si>
    <t xml:space="preserve">Laporte </t>
  </si>
  <si>
    <t xml:space="preserve">Town Of Long Beach </t>
  </si>
  <si>
    <t>750</t>
  </si>
  <si>
    <t>Thomas Dolph</t>
  </si>
  <si>
    <t>219-898-1786</t>
  </si>
  <si>
    <t>streetsuper@longbeachin.org</t>
  </si>
  <si>
    <t>2400 Oriole Trl</t>
  </si>
  <si>
    <t xml:space="preserve">Long Beach </t>
  </si>
  <si>
    <t>2149 N Karwick Rd</t>
  </si>
  <si>
    <t>Long Beach</t>
  </si>
  <si>
    <t>Delivery Hours 6 am - 2 pm CST - Call Before Delivery</t>
  </si>
  <si>
    <t>Twin Lakes School Corporation</t>
  </si>
  <si>
    <t>Josette landis</t>
  </si>
  <si>
    <t>574-583-7513</t>
  </si>
  <si>
    <t>jlandis@twinlakes.k12.in.us</t>
  </si>
  <si>
    <t>565 S Main St</t>
  </si>
  <si>
    <t>515 Railroad St</t>
  </si>
  <si>
    <t>Josette Landis</t>
  </si>
  <si>
    <t>Town of Walkerton</t>
  </si>
  <si>
    <t>300 ton</t>
  </si>
  <si>
    <t>Joshua Rice</t>
  </si>
  <si>
    <t>574-780-7673</t>
  </si>
  <si>
    <t>Josh.Rice@walkerton.gov</t>
  </si>
  <si>
    <t>301 Michigan Street</t>
  </si>
  <si>
    <t>Walkerton</t>
  </si>
  <si>
    <t>46574</t>
  </si>
  <si>
    <t>St. Joesph</t>
  </si>
  <si>
    <t>649 Liberty Street</t>
  </si>
  <si>
    <t xml:space="preserve">Walkerton </t>
  </si>
  <si>
    <t xml:space="preserve">Back up into the salt building as far as possible while dumping. </t>
  </si>
  <si>
    <t>Laporte 40</t>
  </si>
  <si>
    <t>City Of Mishawaka</t>
  </si>
  <si>
    <t>Louis Hazen</t>
  </si>
  <si>
    <t>574-258-1660</t>
  </si>
  <si>
    <t>Louis.Hazen@mishawaka.in.gov</t>
  </si>
  <si>
    <t>700 Union Street</t>
  </si>
  <si>
    <t xml:space="preserve">St Joseph </t>
  </si>
  <si>
    <t>St Joseph</t>
  </si>
  <si>
    <t>Delivery 7am to 3pm Monday thru Friday</t>
  </si>
  <si>
    <t>Laporte District</t>
  </si>
  <si>
    <t>Newton County Highway Department</t>
  </si>
  <si>
    <t>1,000</t>
  </si>
  <si>
    <t>Sharon Domonkos</t>
  </si>
  <si>
    <t>219-285-2595</t>
  </si>
  <si>
    <t>sdomonkos@newtoncounty.in.gov</t>
  </si>
  <si>
    <t>3640 S. 275 W.</t>
  </si>
  <si>
    <t>Morocco</t>
  </si>
  <si>
    <t>47963</t>
  </si>
  <si>
    <t>Newton County</t>
  </si>
  <si>
    <t>Winter hours are November 1st through April 1st:   Mon - Fri 6am-2pm Central Time</t>
  </si>
  <si>
    <t>LaPorte District</t>
  </si>
  <si>
    <t>P.O. Box 477</t>
  </si>
  <si>
    <t>Winter hours are November 1st through April 1st:  Mon-Fri   6am - 2pm Central Time</t>
  </si>
  <si>
    <t>City of Knox</t>
  </si>
  <si>
    <t xml:space="preserve">150 ton </t>
  </si>
  <si>
    <t>Jeff Borg</t>
  </si>
  <si>
    <t>574-772-3825</t>
  </si>
  <si>
    <t>knoxmvh@cityofknox.net</t>
  </si>
  <si>
    <t>101 W. Washington Street</t>
  </si>
  <si>
    <t>46534</t>
  </si>
  <si>
    <t>101 West Washington St.</t>
  </si>
  <si>
    <t>LaPorte-40</t>
  </si>
  <si>
    <t>Portage Township Schools</t>
  </si>
  <si>
    <t>Maria Bravo</t>
  </si>
  <si>
    <t>219-764-6011</t>
  </si>
  <si>
    <t>maria.bravo@portage.k12.in.us</t>
  </si>
  <si>
    <t>6240 US Hwy 6</t>
  </si>
  <si>
    <t>Bridgette Jakubowicz</t>
  </si>
  <si>
    <t>219-764-6284</t>
  </si>
  <si>
    <t>bridgette.jakubowicz@portage.k12.in.us</t>
  </si>
  <si>
    <t>City of Lake Station</t>
  </si>
  <si>
    <t>City of Plymouth Street Department</t>
  </si>
  <si>
    <t>White County Highway Department</t>
  </si>
  <si>
    <t>Town of St. John</t>
  </si>
  <si>
    <t>Town of Porter</t>
  </si>
  <si>
    <t>Town of Galveston</t>
  </si>
  <si>
    <t>City of Michigan City Street Department</t>
  </si>
  <si>
    <t>Carroll County Highway Department</t>
  </si>
  <si>
    <t>Dearborn County Highway Dept.</t>
  </si>
  <si>
    <t>3000</t>
  </si>
  <si>
    <t>Tim Greive</t>
  </si>
  <si>
    <t>*812 584 4547</t>
  </si>
  <si>
    <t>tgreive@dearborncounty.in.gov</t>
  </si>
  <si>
    <t>10255 Randall Avenue</t>
  </si>
  <si>
    <t>Aurora</t>
  </si>
  <si>
    <t>47001</t>
  </si>
  <si>
    <t>10255 Randall Ave.</t>
  </si>
  <si>
    <t>912-584-4547</t>
  </si>
  <si>
    <t>Seymor</t>
  </si>
  <si>
    <t>City of Batesville</t>
  </si>
  <si>
    <t>Scott Miller</t>
  </si>
  <si>
    <t>812-212-0613</t>
  </si>
  <si>
    <t>smiller@batesville.in.gov</t>
  </si>
  <si>
    <t>514 S John St</t>
  </si>
  <si>
    <t>Batesville</t>
  </si>
  <si>
    <t>47006</t>
  </si>
  <si>
    <t>Monday-Friday 7:00am-3:30pm Please call at least 1/2 hour before arrival.</t>
  </si>
  <si>
    <t>Seymore</t>
  </si>
  <si>
    <t>Floyd County Highway and Public Works</t>
  </si>
  <si>
    <t xml:space="preserve">2500 treated </t>
  </si>
  <si>
    <t>Sidney Main</t>
  </si>
  <si>
    <t>812-948-4119</t>
  </si>
  <si>
    <t>cbehr@floydcounty.in.gov   and  smain@floydcounty.in.gov</t>
  </si>
  <si>
    <t xml:space="preserve">6412 Old Georgetown Road </t>
  </si>
  <si>
    <t xml:space="preserve">Georgetown </t>
  </si>
  <si>
    <t>47122</t>
  </si>
  <si>
    <t>6412 Old Georgetown Road</t>
  </si>
  <si>
    <t>Georgetown</t>
  </si>
  <si>
    <t>cbehr@floydcounty.in.gov   and    smain@floydcounty.in.gov</t>
  </si>
  <si>
    <t xml:space="preserve">Monday - Thursday  6am - 3pm </t>
  </si>
  <si>
    <t>Town of Georgetown</t>
  </si>
  <si>
    <t>Jamie Schilmiller</t>
  </si>
  <si>
    <t>502-376-3323</t>
  </si>
  <si>
    <t>jamie.schilmiller@georgetown.in.gov</t>
  </si>
  <si>
    <t>9111 st Rd 64 post office box 127</t>
  </si>
  <si>
    <t>1580 Baylor Wissman Rd</t>
  </si>
  <si>
    <t>Open Monday-Friday 7:30-4:00</t>
  </si>
  <si>
    <t>Bartholomew County Highway</t>
  </si>
  <si>
    <t>Tracy Curry</t>
  </si>
  <si>
    <t>812-341-6860</t>
  </si>
  <si>
    <t>tracy.curry@bartholomew.in.gov</t>
  </si>
  <si>
    <t>10150 E. 25 Th Street</t>
  </si>
  <si>
    <t>Columbus</t>
  </si>
  <si>
    <t>47203</t>
  </si>
  <si>
    <t>10150 E 25 Th Street</t>
  </si>
  <si>
    <t>Please call one hour before delivery.</t>
  </si>
  <si>
    <t>Seymour</t>
  </si>
  <si>
    <t xml:space="preserve">City of Franklin </t>
  </si>
  <si>
    <t>Brett Jones</t>
  </si>
  <si>
    <t>3173461240</t>
  </si>
  <si>
    <t>bjones@franklin.in.gov</t>
  </si>
  <si>
    <t xml:space="preserve">70 E. Monroe </t>
  </si>
  <si>
    <t xml:space="preserve">Franklin </t>
  </si>
  <si>
    <t>46131</t>
  </si>
  <si>
    <t xml:space="preserve">Johnson </t>
  </si>
  <si>
    <t>2871 N Morton St</t>
  </si>
  <si>
    <t xml:space="preserve">Jason Wilson </t>
  </si>
  <si>
    <t>317-850-0335</t>
  </si>
  <si>
    <t>CITY OF GREENDALE</t>
  </si>
  <si>
    <t>ROBIN LEWIS</t>
  </si>
  <si>
    <t>812-537-2125 EXT #2</t>
  </si>
  <si>
    <t>utilityrecept@cityofgreendale.net</t>
  </si>
  <si>
    <t>500 RIDGE AVE</t>
  </si>
  <si>
    <t>GREENDALE</t>
  </si>
  <si>
    <t>47025</t>
  </si>
  <si>
    <t>DEARBORN</t>
  </si>
  <si>
    <t>325 RAND AVE</t>
  </si>
  <si>
    <t>NATHAN WILSON</t>
  </si>
  <si>
    <t>812-584-2081</t>
  </si>
  <si>
    <t>ccforeman@cityofgreendale.net</t>
  </si>
  <si>
    <t>PLEASE CALL BEFORE DELIVERY.</t>
  </si>
  <si>
    <t>SEYMOUR</t>
  </si>
  <si>
    <t>City of Greensburg</t>
  </si>
  <si>
    <t>Mark Klosterkemper</t>
  </si>
  <si>
    <t>(812)663-5634</t>
  </si>
  <si>
    <t>mklosterkemper@greensburg.in.gov</t>
  </si>
  <si>
    <t>200 West Barachel Lane</t>
  </si>
  <si>
    <t>Greensburg</t>
  </si>
  <si>
    <t>47240</t>
  </si>
  <si>
    <t>(812)614-9463</t>
  </si>
  <si>
    <t>Secured property, delivery from 7:00AM to 4PM, please call first</t>
  </si>
  <si>
    <t>City of Lawrenceburg</t>
  </si>
  <si>
    <t>Brad Massey</t>
  </si>
  <si>
    <t>812 221 6275</t>
  </si>
  <si>
    <t>Bmassey@lawrenceburg.in.gov</t>
  </si>
  <si>
    <t>212 Walnut St Lawrenceburg In 47025</t>
  </si>
  <si>
    <t>Lawrenceburg</t>
  </si>
  <si>
    <t>602 West Center St</t>
  </si>
  <si>
    <t>Hours Of Delivery 7:30 till 3:3o pm</t>
  </si>
  <si>
    <t>City of Madison</t>
  </si>
  <si>
    <t>Gina Center-Dean</t>
  </si>
  <si>
    <t>812-265-8304</t>
  </si>
  <si>
    <t>streetsec@madison-in.gov</t>
  </si>
  <si>
    <t xml:space="preserve">101 W. Main St. </t>
  </si>
  <si>
    <t>47250</t>
  </si>
  <si>
    <t>1215 N Walnut St.</t>
  </si>
  <si>
    <t>812-599-0977</t>
  </si>
  <si>
    <t>City of New Albany</t>
  </si>
  <si>
    <t>David Heeke</t>
  </si>
  <si>
    <t>5028239447</t>
  </si>
  <si>
    <t>dheeke@cityofnewalbany.com</t>
  </si>
  <si>
    <t>2113 Grant Line Rd.</t>
  </si>
  <si>
    <t>New Albany</t>
  </si>
  <si>
    <t>47150</t>
  </si>
  <si>
    <t>City of Salem</t>
  </si>
  <si>
    <t>Gina Hoskins</t>
  </si>
  <si>
    <t>812-883-2401</t>
  </si>
  <si>
    <t>gina.hoskins@cityofsalemin.com</t>
  </si>
  <si>
    <t>201 E. Market St. Ste 104</t>
  </si>
  <si>
    <t>Salem</t>
  </si>
  <si>
    <t>47167</t>
  </si>
  <si>
    <t>121 Tarr Ave</t>
  </si>
  <si>
    <t>Gina Hoskins or Tom Voyles</t>
  </si>
  <si>
    <t>Clark County Highway Garage</t>
  </si>
  <si>
    <t>Dave Jones</t>
  </si>
  <si>
    <t>812-503-1431</t>
  </si>
  <si>
    <t>djones@clarkcounty.in.gov</t>
  </si>
  <si>
    <t>300Corporate Drive Suite 207</t>
  </si>
  <si>
    <t>Jeffersonville</t>
  </si>
  <si>
    <t>47130</t>
  </si>
  <si>
    <t>6103 Highway 403</t>
  </si>
  <si>
    <t xml:space="preserve">Charlestown </t>
  </si>
  <si>
    <t>47111</t>
  </si>
  <si>
    <t>Cordry Sweetwater Conservancy District</t>
  </si>
  <si>
    <t>Nick Johann</t>
  </si>
  <si>
    <t>317-412-7052</t>
  </si>
  <si>
    <t>bcocscd@gmail.com</t>
  </si>
  <si>
    <t>8377 Cordry Dr.</t>
  </si>
  <si>
    <t>Nineveh</t>
  </si>
  <si>
    <t>46164</t>
  </si>
  <si>
    <t>Dump in the salt barn</t>
  </si>
  <si>
    <t>Decatur County Highway Department</t>
  </si>
  <si>
    <t>Tim Ortman</t>
  </si>
  <si>
    <t>812-663-2682</t>
  </si>
  <si>
    <t>tortman@decaturcounty.in.gov</t>
  </si>
  <si>
    <t xml:space="preserve">959 South County Road 200 West </t>
  </si>
  <si>
    <t>959 South County Road 200 West</t>
  </si>
  <si>
    <t>self unloading truck or trailer required preferably a dump  hours Monday-Thursday 7am-5pm</t>
  </si>
  <si>
    <t>self unloading truck or trailer, preferably a dump        hours Monday thru Thursday 7am-5pm</t>
  </si>
  <si>
    <t>East End Crossing Partners, LLC</t>
  </si>
  <si>
    <t>Stephen Garver</t>
  </si>
  <si>
    <t>2173900738</t>
  </si>
  <si>
    <t>sgarver@eastendcrossing.com</t>
  </si>
  <si>
    <t>1700 Old Salem Rd</t>
  </si>
  <si>
    <t>cbehr@floydcounty.in.gov and smain@floydcounty.in.gov</t>
  </si>
  <si>
    <t>Monday - Thursday 6am-3pm</t>
  </si>
  <si>
    <t>Harrison County Highway Department</t>
  </si>
  <si>
    <t>3200</t>
  </si>
  <si>
    <t>Kevin Russel</t>
  </si>
  <si>
    <t>812-738-2920</t>
  </si>
  <si>
    <t>k.russel@harrisoncounty.in.gov</t>
  </si>
  <si>
    <t>1359 Old Hwy 135 SW</t>
  </si>
  <si>
    <t>Corydon</t>
  </si>
  <si>
    <t>47112</t>
  </si>
  <si>
    <t>Please call the office to schedule delivery the day before at 812-738-2920</t>
  </si>
  <si>
    <t>Jackson County Highway</t>
  </si>
  <si>
    <t>2,000</t>
  </si>
  <si>
    <t>Julie Wehmiller</t>
  </si>
  <si>
    <t>812-358-2226</t>
  </si>
  <si>
    <t>jwehmiller@jacksoncounty.in.gov</t>
  </si>
  <si>
    <t>360 S. County Road 25 E.</t>
  </si>
  <si>
    <t>Brownstown</t>
  </si>
  <si>
    <t>47220</t>
  </si>
  <si>
    <t>Jackson County</t>
  </si>
  <si>
    <t>Winter hours 7AM - 3:00PM</t>
  </si>
  <si>
    <t>Jennings County Highway</t>
  </si>
  <si>
    <t>Sherri Maschino</t>
  </si>
  <si>
    <t>812-346-2967</t>
  </si>
  <si>
    <t>highway@jenningscounty-in.gov</t>
  </si>
  <si>
    <t>PO Box 198</t>
  </si>
  <si>
    <t>North Vernon</t>
  </si>
  <si>
    <t>47265</t>
  </si>
  <si>
    <t>4800 N State Hwy 3</t>
  </si>
  <si>
    <t>Open M-TH 7-5, No Friday deliveries unless pre-arranged</t>
  </si>
  <si>
    <t>Johnson County Highway Department</t>
  </si>
  <si>
    <t>Lucas Mastin</t>
  </si>
  <si>
    <t>3173464641</t>
  </si>
  <si>
    <t>lmastin@johnsoncounty.in.gov</t>
  </si>
  <si>
    <t>1051 Hospital Road</t>
  </si>
  <si>
    <t>Johnson County</t>
  </si>
  <si>
    <t>Matt Olson</t>
  </si>
  <si>
    <t>3179026062</t>
  </si>
  <si>
    <t>molson@johnsoncounty.in.gov</t>
  </si>
  <si>
    <t>Delivery Hours 7AM-3PM M-F, Can accept other times with prior notice, Call Matt (317-902-6062) or Luke (317-346-4641) prior to delivery</t>
  </si>
  <si>
    <t>OHIO COUNTY HIGHWAY</t>
  </si>
  <si>
    <t>MICHAEL KIRKPATRICK</t>
  </si>
  <si>
    <t>812-438-2961</t>
  </si>
  <si>
    <t>Ohiocountyhighway@gmail.com</t>
  </si>
  <si>
    <t>5851 Woods Ridge Road</t>
  </si>
  <si>
    <t>Dillsboro</t>
  </si>
  <si>
    <t>47018</t>
  </si>
  <si>
    <t>OHIO</t>
  </si>
  <si>
    <t>Michael Kirkpatrick</t>
  </si>
  <si>
    <t>Michael Graves</t>
  </si>
  <si>
    <t>812-914-6149</t>
  </si>
  <si>
    <t>mgraves@portsofindiana.com</t>
  </si>
  <si>
    <t>1402 Port Road</t>
  </si>
  <si>
    <t>Call before delivery. Will be delivered to maintenance building bay three</t>
  </si>
  <si>
    <t>Ripley County Highway Department</t>
  </si>
  <si>
    <t>Jason Edwards</t>
  </si>
  <si>
    <t>8126894720</t>
  </si>
  <si>
    <t>rchwy@ripleycounty.com</t>
  </si>
  <si>
    <t xml:space="preserve">2710 North Hasmer Hill Rd </t>
  </si>
  <si>
    <t>Osgood</t>
  </si>
  <si>
    <t>47037</t>
  </si>
  <si>
    <t>2710 N Hasomer Hill Rd</t>
  </si>
  <si>
    <t>Ripley County</t>
  </si>
  <si>
    <t>River Ridge Development Authority</t>
  </si>
  <si>
    <t>Jeremy Nicheols</t>
  </si>
  <si>
    <t>812-406-7669</t>
  </si>
  <si>
    <t>jeremy@riverridgecc.com</t>
  </si>
  <si>
    <t>300 Corporate Dr., Suite 300</t>
  </si>
  <si>
    <t>310 Lentz Ave</t>
  </si>
  <si>
    <t>Charlestown</t>
  </si>
  <si>
    <t>Call the following number 30 minutes prior to delivery: 812-285-4505</t>
  </si>
  <si>
    <t xml:space="preserve">Seymour Department of Public Works </t>
  </si>
  <si>
    <t xml:space="preserve">600 </t>
  </si>
  <si>
    <t>Alan Axsom</t>
  </si>
  <si>
    <t>812-530-0322</t>
  </si>
  <si>
    <t>aaxsom@seymourin.org</t>
  </si>
  <si>
    <t xml:space="preserve">865 F Ave. East </t>
  </si>
  <si>
    <t>47274</t>
  </si>
  <si>
    <t>865 F ave East</t>
  </si>
  <si>
    <t>delivery hours 8am to 3 pm</t>
  </si>
  <si>
    <t xml:space="preserve">Switzerland County </t>
  </si>
  <si>
    <t>Dusty Hunt</t>
  </si>
  <si>
    <t>812-801-3832</t>
  </si>
  <si>
    <t>hwysuper@switzerland.in.gov</t>
  </si>
  <si>
    <t>12462 McCreary's Ridge Road</t>
  </si>
  <si>
    <t>Florence</t>
  </si>
  <si>
    <t>47020</t>
  </si>
  <si>
    <t>Put on pad in front of salt barn.</t>
  </si>
  <si>
    <t>Town of Clarksville Public Works Department</t>
  </si>
  <si>
    <t>Stacy Loyall</t>
  </si>
  <si>
    <t>812-283-8233 x 205</t>
  </si>
  <si>
    <t>sloyall@townofclarksville.com</t>
  </si>
  <si>
    <t>3 Leuthart Drive</t>
  </si>
  <si>
    <t>Clarksville</t>
  </si>
  <si>
    <t>47129</t>
  </si>
  <si>
    <t>Mark Loyall</t>
  </si>
  <si>
    <t>502-442-8264</t>
  </si>
  <si>
    <t>mloyall@townofclarksville.com</t>
  </si>
  <si>
    <t>Please call and/or email to schedule delivery</t>
  </si>
  <si>
    <t>Town of Dillsboro</t>
  </si>
  <si>
    <t>Derek Walker</t>
  </si>
  <si>
    <t>812-432-9002</t>
  </si>
  <si>
    <t>manager@townofdillsboro.com</t>
  </si>
  <si>
    <t>13030 Executive Drive</t>
  </si>
  <si>
    <t>10107 Western Row</t>
  </si>
  <si>
    <t>Deliver during normal business hours Monday through Friday 7:30 to 4:00.</t>
  </si>
  <si>
    <t>Town of Hanover</t>
  </si>
  <si>
    <t xml:space="preserve">Scott Williams or Kimberly Bennett </t>
  </si>
  <si>
    <t>812-801-1389  or 812-599-4848</t>
  </si>
  <si>
    <t>kjudge@townofhanover.net       or      scottwilliams99@hotmail.com</t>
  </si>
  <si>
    <t>PO Box 288</t>
  </si>
  <si>
    <t>Hanover</t>
  </si>
  <si>
    <t>47243</t>
  </si>
  <si>
    <t xml:space="preserve">Jefferson </t>
  </si>
  <si>
    <t>334 Lowry Lane</t>
  </si>
  <si>
    <t>Scott Williams</t>
  </si>
  <si>
    <t>812-801-1389</t>
  </si>
  <si>
    <t xml:space="preserve">Scottwilliams99@hotmail.com      or      kjudge@townofhanover.net </t>
  </si>
  <si>
    <t>Town of Mooresville</t>
  </si>
  <si>
    <t>450</t>
  </si>
  <si>
    <t>Brian Moore</t>
  </si>
  <si>
    <t>317-831-9547</t>
  </si>
  <si>
    <t>bmoore@mooresville.in.gov</t>
  </si>
  <si>
    <t>4 E. Harrison Street</t>
  </si>
  <si>
    <t>Mooresville</t>
  </si>
  <si>
    <t>46158</t>
  </si>
  <si>
    <t>280 Park Drive</t>
  </si>
  <si>
    <t>Kevin Greeson</t>
  </si>
  <si>
    <t>317-644-9834</t>
  </si>
  <si>
    <t>kgreeson@mooresville.in.gov</t>
  </si>
  <si>
    <t>Delivery between 7:30 am and 3:00 pm</t>
  </si>
  <si>
    <t>Town of Nashville</t>
  </si>
  <si>
    <t>60 tons</t>
  </si>
  <si>
    <t>Phyllis Carr</t>
  </si>
  <si>
    <t>812-988-5526</t>
  </si>
  <si>
    <t>pcarr@townofnashville.org</t>
  </si>
  <si>
    <t>200 Andy Rogers Way, PO Box 446</t>
  </si>
  <si>
    <t>Nashville</t>
  </si>
  <si>
    <t>47448</t>
  </si>
  <si>
    <t xml:space="preserve">Brown </t>
  </si>
  <si>
    <t>258 S. Jefferson St.</t>
  </si>
  <si>
    <t>Jamie Sichting</t>
  </si>
  <si>
    <t>317-966-7277</t>
  </si>
  <si>
    <t>jsichting@townofnashville.org</t>
  </si>
  <si>
    <t>Deliver salt next to the storage containers on S. Jefferson.</t>
  </si>
  <si>
    <t>Town of New Pekin</t>
  </si>
  <si>
    <t>24</t>
  </si>
  <si>
    <t>Jaden Stone</t>
  </si>
  <si>
    <t>8127334033</t>
  </si>
  <si>
    <t>jstone@townofnewpekin.com</t>
  </si>
  <si>
    <t>75 S Mill St</t>
  </si>
  <si>
    <t>Pekin</t>
  </si>
  <si>
    <t>47165</t>
  </si>
  <si>
    <t>1000 E State Rd 60</t>
  </si>
  <si>
    <t>Town of New Whiteland</t>
  </si>
  <si>
    <t>Duane McCauslin</t>
  </si>
  <si>
    <t>317-560-0564</t>
  </si>
  <si>
    <t>ddmccauslin@newwhiteland.in.gov</t>
  </si>
  <si>
    <t>540 Tracy Rd. Ste A.</t>
  </si>
  <si>
    <t>New Whiteland</t>
  </si>
  <si>
    <t>46184</t>
  </si>
  <si>
    <t>324 W 500 N</t>
  </si>
  <si>
    <t xml:space="preserve">New Whiteland </t>
  </si>
  <si>
    <t>Only quad or tri-axle trucks</t>
  </si>
  <si>
    <t>only quad or tri-axle trucks</t>
  </si>
  <si>
    <t>Town of Prince's Lakes</t>
  </si>
  <si>
    <t>Tony Pike</t>
  </si>
  <si>
    <t>(317)933-2163 ext 3</t>
  </si>
  <si>
    <t>tpike@princeslakes.in.gov</t>
  </si>
  <si>
    <t>14 E Lakeview Dr</t>
  </si>
  <si>
    <t>(317)933-2163 Ext3</t>
  </si>
  <si>
    <t>Washington County Highway Department</t>
  </si>
  <si>
    <t>Rick Voyles</t>
  </si>
  <si>
    <t>812-883-3538</t>
  </si>
  <si>
    <t>rvoyles@washingtoncounty.in.gov</t>
  </si>
  <si>
    <t>600 Anson Street</t>
  </si>
  <si>
    <t>Cell phone 812-620-0675</t>
  </si>
  <si>
    <t>Jefferson County Highway Department</t>
  </si>
  <si>
    <t>Jason Copeland</t>
  </si>
  <si>
    <t>812-273-1708</t>
  </si>
  <si>
    <t>jason.copeland@jeffersoncounty.in.gov</t>
  </si>
  <si>
    <t xml:space="preserve">3135 Clifty Drive </t>
  </si>
  <si>
    <t xml:space="preserve">Jefferson County </t>
  </si>
  <si>
    <t xml:space="preserve">Call Prior to arrival </t>
  </si>
  <si>
    <t xml:space="preserve">Seymour </t>
  </si>
  <si>
    <t>Morgan County Highway Dept</t>
  </si>
  <si>
    <t>Eddie Fisher</t>
  </si>
  <si>
    <t>317-640-4677</t>
  </si>
  <si>
    <t>wfisher@morgancounty.in.gov</t>
  </si>
  <si>
    <t>5400 Blue Bluff Rd</t>
  </si>
  <si>
    <t xml:space="preserve">Martinsville </t>
  </si>
  <si>
    <t>46151</t>
  </si>
  <si>
    <t>-</t>
  </si>
  <si>
    <t xml:space="preserve">Town of Brooklyn </t>
  </si>
  <si>
    <t xml:space="preserve">Mike Ryle </t>
  </si>
  <si>
    <t>3174428142</t>
  </si>
  <si>
    <t>Mike.ryle@townofbrooklyn.in.gov</t>
  </si>
  <si>
    <t xml:space="preserve">10 East Mill street </t>
  </si>
  <si>
    <t xml:space="preserve">Brooklyn </t>
  </si>
  <si>
    <t>46111</t>
  </si>
  <si>
    <t>6636 Tidewater Road</t>
  </si>
  <si>
    <t>Brooklyn</t>
  </si>
  <si>
    <t>City of Rising Sun</t>
  </si>
  <si>
    <t>125 tons</t>
  </si>
  <si>
    <t>Mark A. Guard/Deputy Clerk</t>
  </si>
  <si>
    <t>812-438-2427</t>
  </si>
  <si>
    <t>mark.guard@risingsun.in.gov</t>
  </si>
  <si>
    <t>200 N. Walnut Street</t>
  </si>
  <si>
    <t>Rising Sun</t>
  </si>
  <si>
    <t>47040</t>
  </si>
  <si>
    <t>451 Shiner Blvd</t>
  </si>
  <si>
    <t>Jason Walcott</t>
  </si>
  <si>
    <t>812-584-4142</t>
  </si>
  <si>
    <t>jwalcott@risingsun.in.gov</t>
  </si>
  <si>
    <t>Delivery between the hours of 7:00am - 3:30pm Mon thru Fri.</t>
  </si>
  <si>
    <t>Town of Whiteland</t>
  </si>
  <si>
    <t xml:space="preserve">Armando De Santiago </t>
  </si>
  <si>
    <t>317-530-0216</t>
  </si>
  <si>
    <t>adesantiago@whiteland.in.gov</t>
  </si>
  <si>
    <t>549 E. Main St.</t>
  </si>
  <si>
    <t>Whiteland</t>
  </si>
  <si>
    <t xml:space="preserve">170 Boone St. </t>
  </si>
  <si>
    <t xml:space="preserve">Whiteland </t>
  </si>
  <si>
    <t>317-494-1518</t>
  </si>
  <si>
    <t>Contact before delivery</t>
  </si>
  <si>
    <t>Seymour 50</t>
  </si>
  <si>
    <t>Town of Bargersville</t>
  </si>
  <si>
    <t>340</t>
  </si>
  <si>
    <t>Bryan Clark</t>
  </si>
  <si>
    <t>317-714-7631</t>
  </si>
  <si>
    <t>bclark@bargersville.in.gov</t>
  </si>
  <si>
    <t>24 n Main street</t>
  </si>
  <si>
    <t xml:space="preserve">Bargersville </t>
  </si>
  <si>
    <t>46106</t>
  </si>
  <si>
    <t>250 n two cent road</t>
  </si>
  <si>
    <t>Delivery hours 7 AM to 3:30 PM</t>
  </si>
  <si>
    <t>TOWN OF EDINBURGH</t>
  </si>
  <si>
    <t>8123501921</t>
  </si>
  <si>
    <t xml:space="preserve">abarnett@edinburgh.in.us </t>
  </si>
  <si>
    <t xml:space="preserve">107 s holland st </t>
  </si>
  <si>
    <t xml:space="preserve">Edinburgh </t>
  </si>
  <si>
    <t>46124</t>
  </si>
  <si>
    <t>620 Mary Drybread</t>
  </si>
  <si>
    <t>JOHNSON</t>
  </si>
  <si>
    <t>Anthony Barnett</t>
  </si>
  <si>
    <t>call 8123501921</t>
  </si>
  <si>
    <t>City of Greendale</t>
  </si>
  <si>
    <t>Ohio County Highway</t>
  </si>
  <si>
    <t>Town of Edinburgh</t>
  </si>
  <si>
    <t>Warrick County</t>
  </si>
  <si>
    <t>Robert Howard</t>
  </si>
  <si>
    <t>8128976126</t>
  </si>
  <si>
    <t>Bhoward@warrickcounty.gov</t>
  </si>
  <si>
    <t>555 Roth Road</t>
  </si>
  <si>
    <t>Boonville</t>
  </si>
  <si>
    <t>47601</t>
  </si>
  <si>
    <t>Bobby Howard</t>
  </si>
  <si>
    <t>Highway@warrickcounty.gov</t>
  </si>
  <si>
    <t>Have 3 locations</t>
  </si>
  <si>
    <t xml:space="preserve">Vincennces </t>
  </si>
  <si>
    <t>City of Bedford</t>
  </si>
  <si>
    <t>David Flinn</t>
  </si>
  <si>
    <t>812.583.2249</t>
  </si>
  <si>
    <t>dflinn@bedford.in.gov</t>
  </si>
  <si>
    <t>1102 16th street</t>
  </si>
  <si>
    <t>Bedford</t>
  </si>
  <si>
    <t>47421</t>
  </si>
  <si>
    <t>725 14th street</t>
  </si>
  <si>
    <t>Call before you delever</t>
  </si>
  <si>
    <t>Vincennes</t>
  </si>
  <si>
    <t>City of Evansville, IN - Street Maintenance Dept</t>
  </si>
  <si>
    <t>1900</t>
  </si>
  <si>
    <t>Greg Bryant</t>
  </si>
  <si>
    <t>812-435-6000</t>
  </si>
  <si>
    <t>gbryant@evansville.in.gov</t>
  </si>
  <si>
    <t>3200 N Harlan Ave</t>
  </si>
  <si>
    <t>Evansville</t>
  </si>
  <si>
    <t>47711</t>
  </si>
  <si>
    <t>1500 Waterworks Rd</t>
  </si>
  <si>
    <t>47713</t>
  </si>
  <si>
    <t xml:space="preserve">City Of Tell City </t>
  </si>
  <si>
    <t>Samantha O'Halloran</t>
  </si>
  <si>
    <t>812-547-2349</t>
  </si>
  <si>
    <t>clerk-treasurer2@tellcity.in.gov</t>
  </si>
  <si>
    <t xml:space="preserve">P.O. Box 515 </t>
  </si>
  <si>
    <t xml:space="preserve">Tell City </t>
  </si>
  <si>
    <t>47586</t>
  </si>
  <si>
    <t>1102 5th Street</t>
  </si>
  <si>
    <t>Tell City</t>
  </si>
  <si>
    <t>James Holmes, Street Commissioner</t>
  </si>
  <si>
    <t>812-619-6970</t>
  </si>
  <si>
    <t>streetdept@tellcity.in.gov</t>
  </si>
  <si>
    <t>Monday-Friday, 7am-3:30pm operations</t>
  </si>
  <si>
    <t>City of Vincennes</t>
  </si>
  <si>
    <t>Jeff Wood</t>
  </si>
  <si>
    <t>(812)890-8229</t>
  </si>
  <si>
    <t>jwood@vincennes.in.gov</t>
  </si>
  <si>
    <t>1600 Bayou st</t>
  </si>
  <si>
    <t>47591</t>
  </si>
  <si>
    <t>knox</t>
  </si>
  <si>
    <t>call before Delivery</t>
  </si>
  <si>
    <t>vincennes</t>
  </si>
  <si>
    <t>Crawford County Highway Department</t>
  </si>
  <si>
    <t>Chance Bender</t>
  </si>
  <si>
    <t>8123382162</t>
  </si>
  <si>
    <t>chancebender@crawfordcounty.in.gov</t>
  </si>
  <si>
    <t>717 E SR 64</t>
  </si>
  <si>
    <t>English</t>
  </si>
  <si>
    <t>47118</t>
  </si>
  <si>
    <t>5148 East State Road 64</t>
  </si>
  <si>
    <t>Marengo</t>
  </si>
  <si>
    <t>47140</t>
  </si>
  <si>
    <t>Dubois County Highway Department</t>
  </si>
  <si>
    <t>400 T</t>
  </si>
  <si>
    <t>Ann Messmer</t>
  </si>
  <si>
    <t>812-482-5505  Ext 4</t>
  </si>
  <si>
    <t>atmessmer@duboiscountyin.org</t>
  </si>
  <si>
    <t>1066 S State Road 162</t>
  </si>
  <si>
    <t>47546</t>
  </si>
  <si>
    <t>Huntingburg Street Department</t>
  </si>
  <si>
    <t>Jason Stamm</t>
  </si>
  <si>
    <t>812-630-5760</t>
  </si>
  <si>
    <t>jstamm@huntingburg-in.gov</t>
  </si>
  <si>
    <t>508 E 4th Street</t>
  </si>
  <si>
    <t>Huntingburg</t>
  </si>
  <si>
    <t>47542</t>
  </si>
  <si>
    <t>415 W 19th Street</t>
  </si>
  <si>
    <t>IDOC/Wabash Valley Correctional Facility</t>
  </si>
  <si>
    <t>Frieda Stefancik</t>
  </si>
  <si>
    <t>812-398-5050 ext. 4201</t>
  </si>
  <si>
    <t>fstefancik@idoc.in.gov</t>
  </si>
  <si>
    <t>6908 S. Old US Hwy 41</t>
  </si>
  <si>
    <t>47838</t>
  </si>
  <si>
    <t>Sullivan</t>
  </si>
  <si>
    <t>6908 S. Old US Hwy 42</t>
  </si>
  <si>
    <t>Mark Payne</t>
  </si>
  <si>
    <t>812-398-5050 ext. 4701</t>
  </si>
  <si>
    <t>mpayne@idoc.in.gov</t>
  </si>
  <si>
    <t xml:space="preserve">Enter the facility at the rear entrance. Call prior to delivery. </t>
  </si>
  <si>
    <t>Knox County Highway</t>
  </si>
  <si>
    <t>Vicki Stone-Stafford</t>
  </si>
  <si>
    <t>812-882-2884</t>
  </si>
  <si>
    <t>vstone@knoxcounty.in.gov</t>
  </si>
  <si>
    <t>1472 N Old State Rd 67</t>
  </si>
  <si>
    <t>1467 Old State Rd 67</t>
  </si>
  <si>
    <t>Chad Reynolds</t>
  </si>
  <si>
    <t>812-830-8246</t>
  </si>
  <si>
    <t>creynolds@knoxcounty.in.gov</t>
  </si>
  <si>
    <t>Hours: M-F, 7am - 3:30pm</t>
  </si>
  <si>
    <t>Martin County Highway</t>
  </si>
  <si>
    <t>Theresa Ray</t>
  </si>
  <si>
    <t>812-257-2666</t>
  </si>
  <si>
    <t>tray@martincounty.in.gov</t>
  </si>
  <si>
    <t xml:space="preserve">10753 Sherfick School Rd </t>
  </si>
  <si>
    <t xml:space="preserve">Shoals </t>
  </si>
  <si>
    <t>47553</t>
  </si>
  <si>
    <t>705 Main Street</t>
  </si>
  <si>
    <t>Shoals</t>
  </si>
  <si>
    <t>47581</t>
  </si>
  <si>
    <t>8122472666</t>
  </si>
  <si>
    <t>Perry County Highway Department</t>
  </si>
  <si>
    <t>300.</t>
  </si>
  <si>
    <t>Noah S. Howell</t>
  </si>
  <si>
    <t>812-843-3232</t>
  </si>
  <si>
    <t>pchd@psci.net</t>
  </si>
  <si>
    <t>17115 State Road 37</t>
  </si>
  <si>
    <t>Leopold</t>
  </si>
  <si>
    <t>47551</t>
  </si>
  <si>
    <t>Perry County</t>
  </si>
  <si>
    <t xml:space="preserve">Leopold </t>
  </si>
  <si>
    <t>Monday thru Thursday 6:00a.m. to 4:30 p.m.</t>
  </si>
  <si>
    <t>Town of Darmstadt</t>
  </si>
  <si>
    <t>Mick Moreland</t>
  </si>
  <si>
    <t>812-259-4012</t>
  </si>
  <si>
    <t>Shop@darmstadt-indiana.org</t>
  </si>
  <si>
    <t>559 Hoing rd</t>
  </si>
  <si>
    <t>Darmstadt</t>
  </si>
  <si>
    <t>47725</t>
  </si>
  <si>
    <t>Call before delivery so we can make sure salt barn doors are open</t>
  </si>
  <si>
    <t>Town of Ferdinand</t>
  </si>
  <si>
    <t>Kayla Hoffman</t>
  </si>
  <si>
    <t>812-367-2280 Ext 3</t>
  </si>
  <si>
    <t>deputyclerk367@ferdinandindiana.org</t>
  </si>
  <si>
    <t>2065 Main Street, PO Box 7</t>
  </si>
  <si>
    <t>Ferdinand</t>
  </si>
  <si>
    <t>47532</t>
  </si>
  <si>
    <t>533 West 5th Street</t>
  </si>
  <si>
    <t>Eric Rahman</t>
  </si>
  <si>
    <t>812-639-2830</t>
  </si>
  <si>
    <t>elrahman@ferdinandindiana.org</t>
  </si>
  <si>
    <t>Monday-Friday 8AM-3:00PM. Call 1 day prior to delivery.</t>
  </si>
  <si>
    <t xml:space="preserve">Monday-Friday 8AM-3:00PM. Call 1 day prior to delivery. </t>
  </si>
  <si>
    <t>100 tons</t>
  </si>
  <si>
    <t>Mindy Pendley</t>
  </si>
  <si>
    <t>812-936-4737</t>
  </si>
  <si>
    <t>townoffrenchlick@yahoo.com</t>
  </si>
  <si>
    <t>7949 W. Hunters Run Drive</t>
  </si>
  <si>
    <t>French Lick</t>
  </si>
  <si>
    <t>47432</t>
  </si>
  <si>
    <t>7958 W County Rd 100 S</t>
  </si>
  <si>
    <t>Jason Bird</t>
  </si>
  <si>
    <t>812-631-2598</t>
  </si>
  <si>
    <t>Please contact Jason prior to delivery</t>
  </si>
  <si>
    <t>25 tons</t>
  </si>
  <si>
    <t>Vanessa Riggs</t>
  </si>
  <si>
    <t>(812)724-4151</t>
  </si>
  <si>
    <t>owensvillect@owensville.org</t>
  </si>
  <si>
    <t>103 S Main St.</t>
  </si>
  <si>
    <t>Owensville</t>
  </si>
  <si>
    <t>47665</t>
  </si>
  <si>
    <t>610 S. Mill St.</t>
  </si>
  <si>
    <t>Rick Adams</t>
  </si>
  <si>
    <t>(812)205-9505</t>
  </si>
  <si>
    <t>owensvillesd@owensville.org</t>
  </si>
  <si>
    <t>Deliver between 7:30-4:00 CST Monday -Friday</t>
  </si>
  <si>
    <t>812-724-4151</t>
  </si>
  <si>
    <t>610 S Mill St.</t>
  </si>
  <si>
    <t>Owensville, In</t>
  </si>
  <si>
    <t>812-205-9505</t>
  </si>
  <si>
    <t xml:space="preserve">Monday-Friday 7am-4pm CST for delivery. </t>
  </si>
  <si>
    <t>TOWN OF PAOLI</t>
  </si>
  <si>
    <t>160 TON</t>
  </si>
  <si>
    <t xml:space="preserve">MIKE COMPTON </t>
  </si>
  <si>
    <t>812-788-0859</t>
  </si>
  <si>
    <t>waterdept@paoli.in.gov</t>
  </si>
  <si>
    <t>110 N Gospel Street</t>
  </si>
  <si>
    <t>Paoli</t>
  </si>
  <si>
    <t>47454</t>
  </si>
  <si>
    <t>orange</t>
  </si>
  <si>
    <t>1433 West Main Street</t>
  </si>
  <si>
    <t xml:space="preserve">Mike Compton </t>
  </si>
  <si>
    <t>open from 7am until 3pm Monday thru Friday</t>
  </si>
  <si>
    <t>University of Southern Indiana</t>
  </si>
  <si>
    <t>Caroline Fields</t>
  </si>
  <si>
    <t>812-465-7098</t>
  </si>
  <si>
    <t>jcfields@usi.edu</t>
  </si>
  <si>
    <t>8600 University Boulevard</t>
  </si>
  <si>
    <t>47712</t>
  </si>
  <si>
    <t xml:space="preserve">8600 University Boulevard </t>
  </si>
  <si>
    <t>Deliver to Support Services Building</t>
  </si>
  <si>
    <t>Vanderburgh County Highway Dept</t>
  </si>
  <si>
    <t>Jeff Byrd</t>
  </si>
  <si>
    <t>812-435-5777</t>
  </si>
  <si>
    <t>jbyrd@vanderburghgov.org</t>
  </si>
  <si>
    <t>5105 N St. Joseph Ave</t>
  </si>
  <si>
    <t>47720</t>
  </si>
  <si>
    <t>please call one day ahead</t>
  </si>
  <si>
    <t>40 Tons</t>
  </si>
  <si>
    <t xml:space="preserve">Vincennes </t>
  </si>
  <si>
    <t>City of Princeton</t>
  </si>
  <si>
    <t>Clint Smith</t>
  </si>
  <si>
    <t>812-386-1333</t>
  </si>
  <si>
    <t>building@princetoncity.com</t>
  </si>
  <si>
    <t>310 W State St./PO Box 15</t>
  </si>
  <si>
    <t>Princeton</t>
  </si>
  <si>
    <t>47670</t>
  </si>
  <si>
    <t>220 S Richland Creek Dr</t>
  </si>
  <si>
    <t>812-677-2173</t>
  </si>
  <si>
    <t>Give 1 day notice, receiving hours are 7am-3pm central time</t>
  </si>
  <si>
    <t>310 W State St/ PO Box 15</t>
  </si>
  <si>
    <t>Gates open between 7am &amp; 3pm central time</t>
  </si>
  <si>
    <t>City of Washington Street Department</t>
  </si>
  <si>
    <t>Aaron Mullen</t>
  </si>
  <si>
    <t>812-254-4564</t>
  </si>
  <si>
    <t>aaron.mullen@washingtonin.us</t>
  </si>
  <si>
    <t>101 NE 3rd</t>
  </si>
  <si>
    <t>47501</t>
  </si>
  <si>
    <t>698 S State Road 57</t>
  </si>
  <si>
    <t>Kathy Fowler</t>
  </si>
  <si>
    <t>kathy.fowler@washingtonin.us</t>
  </si>
  <si>
    <t>Please Call before delivery</t>
  </si>
  <si>
    <t xml:space="preserve">Town Of Milltown </t>
  </si>
  <si>
    <t>Jay Smith</t>
  </si>
  <si>
    <t>6605630085</t>
  </si>
  <si>
    <t>Milltownmanager@yahoo.com</t>
  </si>
  <si>
    <t>215 Main St</t>
  </si>
  <si>
    <t xml:space="preserve">Milltown </t>
  </si>
  <si>
    <t>47145</t>
  </si>
  <si>
    <t xml:space="preserve">Crawford </t>
  </si>
  <si>
    <t>724 W Main St</t>
  </si>
  <si>
    <t xml:space="preserve">Tri-axel loads </t>
  </si>
  <si>
    <t>Daviess County Highway Department</t>
  </si>
  <si>
    <t>Jason Ochs</t>
  </si>
  <si>
    <t>812-444-5798</t>
  </si>
  <si>
    <t>sherrie.donaldson@daviess.org</t>
  </si>
  <si>
    <t>5247 E 100 N</t>
  </si>
  <si>
    <t>47558</t>
  </si>
  <si>
    <t>jason.ochs@daviess.org</t>
  </si>
  <si>
    <t>Deliver to salt building at the South</t>
  </si>
  <si>
    <t xml:space="preserve">Vincennes District </t>
  </si>
  <si>
    <t>City of Jasper (Street Department)</t>
  </si>
  <si>
    <t>Jeff Theising</t>
  </si>
  <si>
    <t>812-482-1130</t>
  </si>
  <si>
    <t>jtheising@jasperindiana.gov</t>
  </si>
  <si>
    <t>P.O. Box 29</t>
  </si>
  <si>
    <t>305 South Clay Street</t>
  </si>
  <si>
    <t>Deliver to the Jasper Street Department at 305 S. Clay Street, Jasper, Indiana 47546 between 7:00AM and 3:30PM E.S.T. Monday thru Friday. The method of delivery will be "trucked-dumped". Contact is Jeff Theising (City of Jasper Street Commissioner) 812-482-1130</t>
  </si>
  <si>
    <t>Vincennes-60</t>
  </si>
  <si>
    <t>Town of Paoli</t>
  </si>
  <si>
    <t>Porter County Highway Department</t>
  </si>
  <si>
    <t xml:space="preserve">Town of Fountain City </t>
  </si>
  <si>
    <t>Metropolitan School District of Warren Township</t>
  </si>
  <si>
    <t>Craig Hall</t>
  </si>
  <si>
    <t>317 532-2800</t>
  </si>
  <si>
    <t>chall4@warren.k12.in.us</t>
  </si>
  <si>
    <t>9150 E Rawles Ave</t>
  </si>
  <si>
    <t>46229</t>
  </si>
  <si>
    <t>9150  Rawles Ave</t>
  </si>
  <si>
    <t>Please deliver between the hours of 8:00a.m.-2:30p.m. Only use a triaxle dump truck for deliveries.</t>
  </si>
  <si>
    <t>Warren Township</t>
  </si>
  <si>
    <t>Montgomery County Highway Department</t>
  </si>
  <si>
    <t>Jake Lough</t>
  </si>
  <si>
    <t>765-362-2304</t>
  </si>
  <si>
    <t>highway@montgomerycounty.in.gov</t>
  </si>
  <si>
    <t>818 Whitlock Ave</t>
  </si>
  <si>
    <t>47933</t>
  </si>
  <si>
    <t>Montgomery County</t>
  </si>
  <si>
    <t>719 Memorial Drive</t>
  </si>
  <si>
    <t>Ed Beavers</t>
  </si>
  <si>
    <t>US 47 North to Memorial Drive and enter just past Solar Panels to the south.</t>
  </si>
  <si>
    <t>West Central Crawfordsville</t>
  </si>
  <si>
    <t>City of Westfield</t>
  </si>
  <si>
    <t>Justin Jones</t>
  </si>
  <si>
    <t>317-402-2862</t>
  </si>
  <si>
    <t>jejones@westfield.in.gov</t>
  </si>
  <si>
    <t>130 Penn St</t>
  </si>
  <si>
    <t>Westfield</t>
  </si>
  <si>
    <t>2706 E 171st</t>
  </si>
  <si>
    <t>Call Justin before delivery</t>
  </si>
  <si>
    <t>Brown County Highway</t>
  </si>
  <si>
    <t>Sandra Pool</t>
  </si>
  <si>
    <t>8129884545</t>
  </si>
  <si>
    <t>pools@browncounty-in.gov</t>
  </si>
  <si>
    <t>711 Greasy Creek Road</t>
  </si>
  <si>
    <t xml:space="preserve">City Business Integrated Solutions </t>
  </si>
  <si>
    <t>Steven Anderson</t>
  </si>
  <si>
    <t>317-473-1377</t>
  </si>
  <si>
    <t>andersonsteve886@yahoo.com</t>
  </si>
  <si>
    <t xml:space="preserve">5131 E 21st Street </t>
  </si>
  <si>
    <t xml:space="preserve">Indianapolis </t>
  </si>
  <si>
    <t>Pickup</t>
  </si>
  <si>
    <t>City of Butler</t>
  </si>
  <si>
    <t>130</t>
  </si>
  <si>
    <t>Kris Tadsen</t>
  </si>
  <si>
    <t>2602372525</t>
  </si>
  <si>
    <t>Streetsupt@cityofbutler.in.gov</t>
  </si>
  <si>
    <t>215 S Broadway Street</t>
  </si>
  <si>
    <t xml:space="preserve">Butler </t>
  </si>
  <si>
    <t>46721</t>
  </si>
  <si>
    <t>110 Depot Street</t>
  </si>
  <si>
    <t>Butler</t>
  </si>
  <si>
    <t>City of Crawfordsville Street Department</t>
  </si>
  <si>
    <t>600 tons</t>
  </si>
  <si>
    <t>Rhonda Niece</t>
  </si>
  <si>
    <t>(765)364-5166</t>
  </si>
  <si>
    <t>rniece@crawfordsville-in.gov</t>
  </si>
  <si>
    <t xml:space="preserve">107 N. Vermont St. </t>
  </si>
  <si>
    <t xml:space="preserve">Montgomery </t>
  </si>
  <si>
    <t>107 N Vermont St.</t>
  </si>
  <si>
    <t xml:space="preserve">Rhonda Niece </t>
  </si>
  <si>
    <t xml:space="preserve">delivery time M-F 7:30 am to 3:30pm est. </t>
  </si>
  <si>
    <t>City of Gary</t>
  </si>
  <si>
    <t>10,000</t>
  </si>
  <si>
    <t>Michelle Woods</t>
  </si>
  <si>
    <t>219-882-8445</t>
  </si>
  <si>
    <t>mwoods@gary.gov</t>
  </si>
  <si>
    <t xml:space="preserve">900 Madison Street </t>
  </si>
  <si>
    <t>Gary</t>
  </si>
  <si>
    <t>46402</t>
  </si>
  <si>
    <t>1301 W 11th Ave</t>
  </si>
  <si>
    <t>City of Marion Street of Marion</t>
  </si>
  <si>
    <t>Randy Hiatt</t>
  </si>
  <si>
    <t>765-667-7392</t>
  </si>
  <si>
    <t>rf;pwers@cityofmarion.in.gov</t>
  </si>
  <si>
    <t>520 E. 6th</t>
  </si>
  <si>
    <t>46953</t>
  </si>
  <si>
    <t>520 E. 6th St</t>
  </si>
  <si>
    <t>rflowers@cityofmarion.in.gov</t>
  </si>
  <si>
    <t>Fremont Community Schools</t>
  </si>
  <si>
    <t>Stacey Harris</t>
  </si>
  <si>
    <t>(260) 495-5005</t>
  </si>
  <si>
    <t>sharris@fremonteagles.us</t>
  </si>
  <si>
    <t>PO Box 665</t>
  </si>
  <si>
    <t>701 W Toledo Street</t>
  </si>
  <si>
    <t>Coty Crawford</t>
  </si>
  <si>
    <t>(260) 624-5751</t>
  </si>
  <si>
    <t>ccrawford@fremonteagles.us</t>
  </si>
  <si>
    <t>Our storage barn is located directly behind our Facilities &amp; Grounds Shop which is directly south of the High School</t>
  </si>
  <si>
    <t>FSSA/MSH</t>
  </si>
  <si>
    <t>812-265-7251</t>
  </si>
  <si>
    <t>amy.jones@fssa.IN.gov</t>
  </si>
  <si>
    <t>711 Green Rd</t>
  </si>
  <si>
    <t>Jeffeson</t>
  </si>
  <si>
    <t>Jeffersom</t>
  </si>
  <si>
    <t>Jim Elston</t>
  </si>
  <si>
    <t>812-599-5887</t>
  </si>
  <si>
    <t>jelston@idoc.in.gov</t>
  </si>
  <si>
    <t>Henry County Highway</t>
  </si>
  <si>
    <t>Braden Shore</t>
  </si>
  <si>
    <t>765-520-1238</t>
  </si>
  <si>
    <t>bshore@henrycounty.in.gov</t>
  </si>
  <si>
    <t xml:space="preserve">202 W 50 N </t>
  </si>
  <si>
    <t>IDOC / PCF/IR</t>
  </si>
  <si>
    <t>Christina Wright</t>
  </si>
  <si>
    <t>765-778-2107 x1160</t>
  </si>
  <si>
    <t>chrwright@idoc.in.gov</t>
  </si>
  <si>
    <t>4490 W. Reformatory Road</t>
  </si>
  <si>
    <t>46064</t>
  </si>
  <si>
    <t>4490 W Reformatory Rd.</t>
  </si>
  <si>
    <t>Vince Stanley</t>
  </si>
  <si>
    <t>317-650-3628</t>
  </si>
  <si>
    <t>vstanley@idoc.in.gov</t>
  </si>
  <si>
    <t xml:space="preserve">Jonesboro </t>
  </si>
  <si>
    <t xml:space="preserve">40 </t>
  </si>
  <si>
    <t>Brittany Couse</t>
  </si>
  <si>
    <t>765 677 2014</t>
  </si>
  <si>
    <t>clerk@jonesboroindiana.net</t>
  </si>
  <si>
    <t>414 South Main Street</t>
  </si>
  <si>
    <t>jonesboro</t>
  </si>
  <si>
    <t>46938</t>
  </si>
  <si>
    <t xml:space="preserve">grant </t>
  </si>
  <si>
    <t>200 West Pearl street</t>
  </si>
  <si>
    <t>Jonesboro</t>
  </si>
  <si>
    <t>Quinton Shipley</t>
  </si>
  <si>
    <t>765 667 9666</t>
  </si>
  <si>
    <t>superintendent@jonesboroindiana.net</t>
  </si>
  <si>
    <t>Madison Corrections</t>
  </si>
  <si>
    <t>Jennifer Logan</t>
  </si>
  <si>
    <t>812-526-8434 X202</t>
  </si>
  <si>
    <t>jlogan@idoc.in.gov</t>
  </si>
  <si>
    <t>PO Box 470</t>
  </si>
  <si>
    <t>Edinburgh</t>
  </si>
  <si>
    <t>800 MSH Bus Stop Dr</t>
  </si>
  <si>
    <t>Eric Olden</t>
  </si>
  <si>
    <t>513-939-8098</t>
  </si>
  <si>
    <t>eolden@idoc.in.gov</t>
  </si>
  <si>
    <t>Building 50</t>
  </si>
  <si>
    <t>Merrillville Community School Corp</t>
  </si>
  <si>
    <t>160</t>
  </si>
  <si>
    <t>Maintenance Department</t>
  </si>
  <si>
    <t>(219) 650-5309</t>
  </si>
  <si>
    <t>tammons@mvsc.k12.in.us</t>
  </si>
  <si>
    <t>6701 Delaware St.</t>
  </si>
  <si>
    <t xml:space="preserve">Merrillville </t>
  </si>
  <si>
    <t>6701 Delaware St</t>
  </si>
  <si>
    <t xml:space="preserve">Maintenance </t>
  </si>
  <si>
    <t>The Town of Ogden Dunes Street Department</t>
  </si>
  <si>
    <t>Michael Lanovich</t>
  </si>
  <si>
    <t>(219) 763-6755</t>
  </si>
  <si>
    <t>mike.lanovich@ogdendunes.in.gov</t>
  </si>
  <si>
    <t>115 Hillcrest Road</t>
  </si>
  <si>
    <t>Ogden Dunes</t>
  </si>
  <si>
    <t>109 Hillcrest Rd</t>
  </si>
  <si>
    <t>Tipton County Highway Department</t>
  </si>
  <si>
    <t>Janelle Bradford</t>
  </si>
  <si>
    <t>765-675-4508</t>
  </si>
  <si>
    <t>jbradford@tiptoncounty.in.gov</t>
  </si>
  <si>
    <t>555 Market Road</t>
  </si>
  <si>
    <t>Town of Akron</t>
  </si>
  <si>
    <t>4</t>
  </si>
  <si>
    <t>Rebecca Hartzler</t>
  </si>
  <si>
    <t>574-893-4123</t>
  </si>
  <si>
    <t>clerktreasurer@akronindiana.com</t>
  </si>
  <si>
    <t>206 W Rochester St</t>
  </si>
  <si>
    <t>Akron</t>
  </si>
  <si>
    <t>46910</t>
  </si>
  <si>
    <t>Town of Boswell</t>
  </si>
  <si>
    <t>35</t>
  </si>
  <si>
    <t>Jim Turner</t>
  </si>
  <si>
    <t>765-366-5454</t>
  </si>
  <si>
    <t>clerk@townofboswell.com</t>
  </si>
  <si>
    <t>108 E Main St.  #PO Box 617</t>
  </si>
  <si>
    <t>Boswell</t>
  </si>
  <si>
    <t>47921</t>
  </si>
  <si>
    <t>112 N Adams St</t>
  </si>
  <si>
    <t>clerk@tonwofboswell.com</t>
  </si>
  <si>
    <t>Town of Hope</t>
  </si>
  <si>
    <t>Jason Mack</t>
  </si>
  <si>
    <t>8123501103</t>
  </si>
  <si>
    <t>jmack@townofhope.com</t>
  </si>
  <si>
    <t>P.O. Box 33</t>
  </si>
  <si>
    <t>Hope</t>
  </si>
  <si>
    <t>47246</t>
  </si>
  <si>
    <t>529 Mill St.</t>
  </si>
  <si>
    <t>Town of Lanesville</t>
  </si>
  <si>
    <t>Thomas Tidstrom</t>
  </si>
  <si>
    <t>8129523037</t>
  </si>
  <si>
    <t>lanesvilleutility@frontier.com</t>
  </si>
  <si>
    <t>P.O. Box 6</t>
  </si>
  <si>
    <t>Lanesville</t>
  </si>
  <si>
    <t>47136</t>
  </si>
  <si>
    <t>6700 Hwy 62</t>
  </si>
  <si>
    <t>Thomas</t>
  </si>
  <si>
    <t xml:space="preserve">We are on top of the hill. We have a small yard to turn around in.  Dump truck required. No semi please. </t>
  </si>
  <si>
    <t>Town of Lapel</t>
  </si>
  <si>
    <t>Brandon Hutchison</t>
  </si>
  <si>
    <t>765-810-4995</t>
  </si>
  <si>
    <t>Brandon@lapelindiana.org</t>
  </si>
  <si>
    <t>1011 North Main Street PO Box 999</t>
  </si>
  <si>
    <t>Lapel</t>
  </si>
  <si>
    <t>46051</t>
  </si>
  <si>
    <t>1510 Vine Street</t>
  </si>
  <si>
    <t>Town of shirley</t>
  </si>
  <si>
    <t>Wendell Davis</t>
  </si>
  <si>
    <t>1-765-571-0297</t>
  </si>
  <si>
    <t>shirleymaintdept@gmail.com</t>
  </si>
  <si>
    <t>409 main st</t>
  </si>
  <si>
    <t>Shirley</t>
  </si>
  <si>
    <t>47384</t>
  </si>
  <si>
    <t>111 liberty st</t>
  </si>
  <si>
    <t>1-765 571-0297</t>
  </si>
  <si>
    <t>dry day only</t>
  </si>
  <si>
    <t>Ft. Wayne - 20</t>
  </si>
  <si>
    <t>Town of Morristown</t>
  </si>
  <si>
    <t>Town of Trafalgar</t>
  </si>
  <si>
    <t>Jeff Stookey</t>
  </si>
  <si>
    <t>317-617-7099</t>
  </si>
  <si>
    <t>utilitybilling@townoftrafalgar.in.gov</t>
  </si>
  <si>
    <t>2770 W State Rd 252</t>
  </si>
  <si>
    <t>Trafalgar</t>
  </si>
  <si>
    <t>46181</t>
  </si>
  <si>
    <t>500 N Red Gold Dr</t>
  </si>
  <si>
    <t>Please call 317-617-7099 for delivery</t>
  </si>
  <si>
    <t>SouthEast</t>
  </si>
  <si>
    <t>Franklin County Highway</t>
  </si>
  <si>
    <t>1,200</t>
  </si>
  <si>
    <t>Justin Ball</t>
  </si>
  <si>
    <t>765-265-8098</t>
  </si>
  <si>
    <t>Highway@franklincounty.in.gov</t>
  </si>
  <si>
    <t>1360 Fairfield Ave</t>
  </si>
  <si>
    <t>Brookville</t>
  </si>
  <si>
    <t>47012</t>
  </si>
  <si>
    <t>540 East 9th Street</t>
  </si>
  <si>
    <t xml:space="preserve">Justin Ball </t>
  </si>
  <si>
    <t>765-647-4271</t>
  </si>
  <si>
    <t xml:space="preserve">Highway@franklincounty.in.gov </t>
  </si>
  <si>
    <t xml:space="preserve">Franklin County Highway Department Salt Dome </t>
  </si>
  <si>
    <t>Sycamore</t>
  </si>
  <si>
    <t>Evansville Vanderburgh School Corporation</t>
  </si>
  <si>
    <t>Steven Scheller</t>
  </si>
  <si>
    <t>(812) 453-8294</t>
  </si>
  <si>
    <t>brad.luttrull@evsck12.com</t>
  </si>
  <si>
    <t xml:space="preserve">951 Walnut </t>
  </si>
  <si>
    <t>501 E. Illinois St.</t>
  </si>
  <si>
    <t>(812) 453-2894</t>
  </si>
  <si>
    <t xml:space="preserve">City of Charlestown </t>
  </si>
  <si>
    <t>Tubby Purcell</t>
  </si>
  <si>
    <t>502-523-3650</t>
  </si>
  <si>
    <t>tpurcell@cityofcharlestown.com</t>
  </si>
  <si>
    <t xml:space="preserve">304 Main Cross </t>
  </si>
  <si>
    <t>300 Charlestown Landing Road</t>
  </si>
  <si>
    <t xml:space="preserve">TRI AXEL dump trucks only </t>
  </si>
  <si>
    <t xml:space="preserve"> 5</t>
  </si>
  <si>
    <t>Town of Brownstown</t>
  </si>
  <si>
    <t>18</t>
  </si>
  <si>
    <t>Sonya Nale</t>
  </si>
  <si>
    <t>812-358-5500</t>
  </si>
  <si>
    <t>snale@brownstownth.com</t>
  </si>
  <si>
    <t>116 E Cross St</t>
  </si>
  <si>
    <t>1220 W Spring Street</t>
  </si>
  <si>
    <t>Shawn Ross</t>
  </si>
  <si>
    <t>812-216-2793</t>
  </si>
  <si>
    <t>brownstownsr@gmail.com</t>
  </si>
  <si>
    <t>Always call before delivery</t>
  </si>
  <si>
    <t>1</t>
  </si>
  <si>
    <t>Tricreek School Corp</t>
  </si>
  <si>
    <t xml:space="preserve">Imelda Pimentel </t>
  </si>
  <si>
    <t>2197501937</t>
  </si>
  <si>
    <t>ipimentel@tricreek.k12.in.us</t>
  </si>
  <si>
    <t>2055 east commercial Ave</t>
  </si>
  <si>
    <t xml:space="preserve">Lowell </t>
  </si>
  <si>
    <t>690vsouth burr street</t>
  </si>
  <si>
    <t>Imelda Pimentel</t>
  </si>
  <si>
    <t>Town Of Claypool</t>
  </si>
  <si>
    <t>Danny Warner</t>
  </si>
  <si>
    <t>574-526-1039</t>
  </si>
  <si>
    <t>utilities@townofclaypool.com</t>
  </si>
  <si>
    <t>PO BOX 6</t>
  </si>
  <si>
    <t>Claypool</t>
  </si>
  <si>
    <t>46510</t>
  </si>
  <si>
    <t>2936 East Old Road 30</t>
  </si>
  <si>
    <t>574-253-1386</t>
  </si>
  <si>
    <t>Troy Kintzel</t>
  </si>
  <si>
    <t>Uknown</t>
  </si>
  <si>
    <t>Kosciusko County Highway Garage</t>
  </si>
  <si>
    <t>20 Fort Wayne</t>
  </si>
  <si>
    <t>Town of South Whitley</t>
  </si>
  <si>
    <t>90</t>
  </si>
  <si>
    <t>Alyssa Knepple</t>
  </si>
  <si>
    <t>(260) 723-5312</t>
  </si>
  <si>
    <t>alyssa.knepple@southwhitley.org</t>
  </si>
  <si>
    <t>118 E. Front street</t>
  </si>
  <si>
    <t xml:space="preserve">South Whitley </t>
  </si>
  <si>
    <t>46787</t>
  </si>
  <si>
    <t>510 E Broad Street</t>
  </si>
  <si>
    <t>South Whitley</t>
  </si>
  <si>
    <t>Jason Keim</t>
  </si>
  <si>
    <t>(260)578-0072</t>
  </si>
  <si>
    <t>jkeim@southwhitley.org</t>
  </si>
  <si>
    <t>Please notify contact a day before delivery &amp; have driver call 1/2 hour before arrival. Thank you.</t>
  </si>
  <si>
    <t>20 FT. Wayne</t>
  </si>
  <si>
    <t xml:space="preserve">City of Union City </t>
  </si>
  <si>
    <t>Steve Showmaker</t>
  </si>
  <si>
    <t>citymanager@ unioncity-in.gov</t>
  </si>
  <si>
    <t>105 N. Columbia</t>
  </si>
  <si>
    <t xml:space="preserve">Randolph </t>
  </si>
  <si>
    <t>424 S. Howard</t>
  </si>
  <si>
    <t xml:space="preserve">Union City </t>
  </si>
  <si>
    <t>William (Brad) Mink</t>
  </si>
  <si>
    <t>765-220-6706</t>
  </si>
  <si>
    <t>watersupt@unioncity-in.gov</t>
  </si>
  <si>
    <t>Monday thru Friday 7:00-3:30</t>
  </si>
  <si>
    <t>25??</t>
  </si>
  <si>
    <t xml:space="preserve">Trina Mcguire </t>
  </si>
  <si>
    <t>(765) 847-2412</t>
  </si>
  <si>
    <t>ftcity@comcast.net</t>
  </si>
  <si>
    <t xml:space="preserve">312 W Main St </t>
  </si>
  <si>
    <t>47341</t>
  </si>
  <si>
    <t>(765) 542-6601</t>
  </si>
  <si>
    <t>3</t>
  </si>
  <si>
    <t>Town of Westville</t>
  </si>
  <si>
    <t>Mark Hale-St. Supt.</t>
  </si>
  <si>
    <t>219-608-0014</t>
  </si>
  <si>
    <t>mhale@csinet.net</t>
  </si>
  <si>
    <t>100 Setser Dr.</t>
  </si>
  <si>
    <t>755 West Main St.</t>
  </si>
  <si>
    <t>Mark Hale</t>
  </si>
  <si>
    <t>Please Call before delivering</t>
  </si>
  <si>
    <t>City of Hobart - Public Works</t>
  </si>
  <si>
    <t>3,250</t>
  </si>
  <si>
    <t>Ma Lisa Cox / Kent Moore</t>
  </si>
  <si>
    <t>219-942-6121 - option #4</t>
  </si>
  <si>
    <t>mcox@cityofhobart.org / kmoore@cityofhobart.org</t>
  </si>
  <si>
    <t>1840 E State Rd 130</t>
  </si>
  <si>
    <t>Hobart</t>
  </si>
  <si>
    <t>46342</t>
  </si>
  <si>
    <t>200 S Hobart Rd</t>
  </si>
  <si>
    <t xml:space="preserve">Ryan Geib </t>
  </si>
  <si>
    <t>219-406-1928</t>
  </si>
  <si>
    <t>mcox@cityofhobart.org</t>
  </si>
  <si>
    <t>Please contact Ryan Geib at 219-406-1928 when delivery is on it's way</t>
  </si>
  <si>
    <t>Town of Trail Creek / Trail Creek Street Department</t>
  </si>
  <si>
    <t>Street Commissioner - David Baker</t>
  </si>
  <si>
    <t>C: 219-898-5434  O: 219-872-4780  Town Hall: 219-872-2422</t>
  </si>
  <si>
    <t>streetdept@townoftrailcreek.IN.gov</t>
  </si>
  <si>
    <t>211 Rainbow Tr.</t>
  </si>
  <si>
    <t>Trail Creek, IN</t>
  </si>
  <si>
    <t>LaPorte County</t>
  </si>
  <si>
    <t xml:space="preserve">LaPorte County </t>
  </si>
  <si>
    <t>David Baker</t>
  </si>
  <si>
    <t>219-898-5434</t>
  </si>
  <si>
    <t xml:space="preserve">Follow paved drive/road around Town Hall buildings using the drive located along the west side of the buildings to fenced/gated area where the salt bin is located. This will simplify access to/through the gates. ***It should be noted that this drive is marked by a Do Not Enter sign. The driver may disregard the sign and proceed in as this will allow the driver to easily situate the truck for backing into the gated area for dumping. Once dumping is complete the driver may proceed straight out along the back of the Town Hall buildings for easy egress. </t>
  </si>
  <si>
    <t>40-LaPorte</t>
  </si>
  <si>
    <t>City of Jeffersonville</t>
  </si>
  <si>
    <t>Kevin Morlan - Street Commissioner</t>
  </si>
  <si>
    <t>812-285-6455</t>
  </si>
  <si>
    <t>kmorlan@cityofjeff.net</t>
  </si>
  <si>
    <t>2003 Renfroe Way, suite 100</t>
  </si>
  <si>
    <t>47172</t>
  </si>
  <si>
    <t>1536 Guards Rd</t>
  </si>
  <si>
    <t>Kevin Morlan</t>
  </si>
  <si>
    <t>8122856455</t>
  </si>
  <si>
    <t>salt barn</t>
  </si>
  <si>
    <t>Clark County</t>
  </si>
  <si>
    <t>TOWN OF SELLERSBURG</t>
  </si>
  <si>
    <t>300 TON</t>
  </si>
  <si>
    <t>SCOTT GRIFFIN</t>
  </si>
  <si>
    <t>502-475-4724</t>
  </si>
  <si>
    <t>sgriffin@sellersburg.org</t>
  </si>
  <si>
    <t>103 SOUTH NEW ALBANY ST</t>
  </si>
  <si>
    <t xml:space="preserve">SELLERSBURG </t>
  </si>
  <si>
    <t>CLARK</t>
  </si>
  <si>
    <t xml:space="preserve">701 BEAN RD </t>
  </si>
  <si>
    <t>SELLERSBURG</t>
  </si>
  <si>
    <t>call before to open gate</t>
  </si>
  <si>
    <t>DISTRICT 5</t>
  </si>
  <si>
    <t>Yorktown Community Schools</t>
  </si>
  <si>
    <t>Yorktown Schools</t>
  </si>
  <si>
    <t>1-765-546-3442</t>
  </si>
  <si>
    <t>BrianWagner@yorktown.k12.in.us</t>
  </si>
  <si>
    <t>2311S. Broadway St. Yorktown IN. 47396</t>
  </si>
  <si>
    <t xml:space="preserve">Yorktown </t>
  </si>
  <si>
    <t>1300 S. Tiger DR.</t>
  </si>
  <si>
    <t>Yorktown IN.</t>
  </si>
  <si>
    <t>Brian Wagner</t>
  </si>
  <si>
    <t>brianwagner@yorktown.k12.in.us</t>
  </si>
  <si>
    <t>Delivery will dropped at Maintenance Barn</t>
  </si>
  <si>
    <t>East Central</t>
  </si>
  <si>
    <t>Town of Sellersburg</t>
  </si>
  <si>
    <t>Elwood Street Department</t>
  </si>
  <si>
    <t>250 tons</t>
  </si>
  <si>
    <t>Wendy Kalen</t>
  </si>
  <si>
    <t>765-552-2711</t>
  </si>
  <si>
    <t>wkalen@elwood.in.gov</t>
  </si>
  <si>
    <t>1505 S B St</t>
  </si>
  <si>
    <t>Elwood</t>
  </si>
  <si>
    <t>46036</t>
  </si>
  <si>
    <t>1130 S J St</t>
  </si>
  <si>
    <t>Greenwood</t>
  </si>
  <si>
    <t>Town of Fortville</t>
  </si>
  <si>
    <t>317-485-4044</t>
  </si>
  <si>
    <t>bscruggs@fortville.in.gov</t>
  </si>
  <si>
    <t>714 E Broadway St</t>
  </si>
  <si>
    <t xml:space="preserve">714 E Broadway </t>
  </si>
  <si>
    <t xml:space="preserve">Brian Scruggs </t>
  </si>
  <si>
    <t>317-281-3447</t>
  </si>
  <si>
    <t>Bscruggs@fortville.in.gov</t>
  </si>
  <si>
    <t xml:space="preserve">Through the gates to salt barn on the right. Open M-F 7am -3pm </t>
  </si>
  <si>
    <t>Carmel Clay Parks &amp; Recreation</t>
  </si>
  <si>
    <t>Dawn Koepper</t>
  </si>
  <si>
    <t>317-573-4026</t>
  </si>
  <si>
    <t>dkoepper@carmelclayparks.com</t>
  </si>
  <si>
    <t>1411 E 116th St</t>
  </si>
  <si>
    <t>46032</t>
  </si>
  <si>
    <t>3400 W. 131st</t>
  </si>
  <si>
    <t>Michael Allen</t>
  </si>
  <si>
    <t>317-573-4041</t>
  </si>
  <si>
    <t>mallen@carmelclayparks.com</t>
  </si>
  <si>
    <t xml:space="preserve">Call before at least 1 hour prior to delivery </t>
  </si>
  <si>
    <t>Jasper County Highway Department</t>
  </si>
  <si>
    <t>Jodi Schroeder &amp; Ashley Robinson</t>
  </si>
  <si>
    <t>219-866-5523</t>
  </si>
  <si>
    <t>highway@co.jasper.in.us</t>
  </si>
  <si>
    <t>2676 West Clark Street</t>
  </si>
  <si>
    <t>Please call before delivery- 219-866-5523</t>
  </si>
  <si>
    <t>City of Anderson, Street Department</t>
  </si>
  <si>
    <t>Brooke Parker Diem       Chris Fisher</t>
  </si>
  <si>
    <t>765-648-6447</t>
  </si>
  <si>
    <t xml:space="preserve">bparker@cityofanderson.com </t>
  </si>
  <si>
    <t>550 Dale Keith Jones Rd</t>
  </si>
  <si>
    <t xml:space="preserve">Chris Fisher </t>
  </si>
  <si>
    <t>Chris Fisher</t>
  </si>
  <si>
    <t>bparker@cityofanderson.com</t>
  </si>
  <si>
    <t>Hours of op. M-F 7AM to 3PM</t>
  </si>
  <si>
    <t>Town of Shipshewana</t>
  </si>
  <si>
    <t>Travis Brimhall</t>
  </si>
  <si>
    <t>260-336-6820</t>
  </si>
  <si>
    <t>Tbrimhall@shipshewana.gov</t>
  </si>
  <si>
    <t>345 N Morton Street</t>
  </si>
  <si>
    <t>Shipshewana</t>
  </si>
  <si>
    <t>46565</t>
  </si>
  <si>
    <t>Lagrange</t>
  </si>
  <si>
    <t xml:space="preserve">2755 N 735 W </t>
  </si>
  <si>
    <t xml:space="preserve">Shipshewana </t>
  </si>
  <si>
    <t>Please call Travis 24 hr before delivery</t>
  </si>
  <si>
    <t>Northeast</t>
  </si>
  <si>
    <t>Eastern Pulaski school</t>
  </si>
  <si>
    <t>574-225-7252</t>
  </si>
  <si>
    <t>Trent.gifford@epulaski.k12.in.us</t>
  </si>
  <si>
    <t>711 School Dr.</t>
  </si>
  <si>
    <t>711 School Dr</t>
  </si>
  <si>
    <t>Trent Gifford</t>
  </si>
  <si>
    <t>7654211800</t>
  </si>
  <si>
    <t>This would be delivered to the Bus Barn</t>
  </si>
  <si>
    <t>Eastern Pulaski School</t>
  </si>
  <si>
    <t>TOTALS</t>
  </si>
  <si>
    <t>DOC- PCF/IR</t>
  </si>
  <si>
    <t xml:space="preserve">7839 W 300 N     </t>
  </si>
  <si>
    <t>Indiana State Prison</t>
  </si>
  <si>
    <t>DOC- Westville Correctional Facility</t>
  </si>
  <si>
    <t>5501 S 110 W</t>
  </si>
  <si>
    <t>1 Park Row</t>
  </si>
  <si>
    <t>4490 W Reformatory Rd</t>
  </si>
  <si>
    <t>Enter facility at rear entrance, call prior to delivery</t>
  </si>
  <si>
    <t>Please schedule delivery</t>
  </si>
  <si>
    <t>Deliver in dump trucks</t>
  </si>
  <si>
    <t>Salt barn is on east side of facility</t>
  </si>
  <si>
    <t>Kyle Curtsinger
765-569-3178 ext. 341</t>
  </si>
  <si>
    <t>Delivery hours 7:00 AM - 3:00 PM, please call day before delivery</t>
  </si>
  <si>
    <t>DPW Bldg. 232 
Eggleston St</t>
  </si>
  <si>
    <t>David Strope 317-697-5914 or Mike Dunn 812-929-1716</t>
  </si>
  <si>
    <t>Vince Stanley                              317-650-3628</t>
  </si>
  <si>
    <t>Mike Mecila                             765-653-8441 ext. 1307</t>
  </si>
  <si>
    <t>Jason Servizzi                              317-671-3620</t>
  </si>
  <si>
    <t>Bill Phipps                                317-695-7590</t>
  </si>
  <si>
    <t>Bucky Reynolds                           317-474-0618</t>
  </si>
  <si>
    <t xml:space="preserve">Clouse                                     219-874-7254 </t>
  </si>
  <si>
    <t>Jim Elston                                812-599-5887</t>
  </si>
  <si>
    <t>Mark Payne                               812-398-5050 ext. 4701</t>
  </si>
  <si>
    <t>Rob Howerton  812-843-4244 or 812-549-7237</t>
  </si>
  <si>
    <t>Deliver to salt bins in rear of facility</t>
  </si>
  <si>
    <t>Eric Olden                              513-939-8098</t>
  </si>
  <si>
    <t>Glenda Dustin                         219-575-4666</t>
  </si>
  <si>
    <r>
      <t xml:space="preserve">5.  After completing the Bid Cost workbook, use the Total Bid Amount from </t>
    </r>
    <r>
      <rPr>
        <b/>
        <u/>
        <sz val="11"/>
        <color theme="1"/>
        <rFont val="Aptos Narrow"/>
        <family val="2"/>
        <scheme val="minor"/>
      </rPr>
      <t xml:space="preserve">cells </t>
    </r>
    <r>
      <rPr>
        <b/>
        <u/>
        <sz val="11"/>
        <rFont val="Aptos Narrow"/>
        <family val="2"/>
        <scheme val="minor"/>
      </rPr>
      <t>K68</t>
    </r>
    <r>
      <rPr>
        <b/>
        <u/>
        <sz val="11"/>
        <color theme="1"/>
        <rFont val="Aptos Narrow"/>
        <family val="2"/>
        <scheme val="minor"/>
      </rPr>
      <t xml:space="preserve"> </t>
    </r>
    <r>
      <rPr>
        <sz val="11"/>
        <color theme="1"/>
        <rFont val="Aptos Narrow"/>
        <family val="2"/>
        <scheme val="minor"/>
      </rPr>
      <t xml:space="preserve">on the Bid Cost tab to complete the Total Bid Amount on the MBE/WBE Subcontractor Commitment Form, the IVOSB Subcontractor Commitment Form, and the Indiana Economic Impact Form. </t>
    </r>
  </si>
  <si>
    <r>
      <t xml:space="preserve">Respondents must bid on </t>
    </r>
    <r>
      <rPr>
        <b/>
        <u/>
        <sz val="11"/>
        <color rgb="FF000000"/>
        <rFont val="Aptos Narrow"/>
        <family val="2"/>
        <scheme val="minor"/>
      </rPr>
      <t>all</t>
    </r>
    <r>
      <rPr>
        <b/>
        <sz val="11"/>
        <color indexed="8"/>
        <rFont val="Aptos Narrow"/>
        <family val="2"/>
        <scheme val="minor"/>
      </rPr>
      <t xml:space="preserve"> line items per region.  Additionally, respondents </t>
    </r>
    <r>
      <rPr>
        <b/>
        <u/>
        <sz val="11"/>
        <color rgb="FF000000"/>
        <rFont val="Aptos Narrow"/>
        <family val="2"/>
        <scheme val="minor"/>
      </rPr>
      <t>must</t>
    </r>
    <r>
      <rPr>
        <b/>
        <sz val="11"/>
        <color indexed="8"/>
        <rFont val="Aptos Narrow"/>
        <family val="2"/>
        <scheme val="minor"/>
      </rPr>
      <t xml:space="preserve"> submit a quote on company letterhead with the proposed specifications listed on the quote.  The quote on company letterhead must match the Total Bid Amount below (cell K68).    </t>
    </r>
  </si>
  <si>
    <r>
      <t xml:space="preserve">Treated and Untreated Road Salt - Negotiated Bid </t>
    </r>
    <r>
      <rPr>
        <b/>
        <sz val="14"/>
        <rFont val="Aptos Narrow"/>
        <family val="2"/>
        <scheme val="minor"/>
      </rPr>
      <t>26-87380</t>
    </r>
  </si>
  <si>
    <t>DOC- Indiana Women's Prison</t>
  </si>
  <si>
    <t>DOC- Plainfield Complex</t>
  </si>
  <si>
    <t>DOC- Putnamville 
Correctional Facility</t>
  </si>
  <si>
    <t>DOC- Branchville 
Correctional Facility</t>
  </si>
  <si>
    <t>DOC- Wabash Valley 
Correctional Facility</t>
  </si>
  <si>
    <t>DOC- New Castle Correctional Facility</t>
  </si>
  <si>
    <t>1000 Van Nuys Rd</t>
  </si>
  <si>
    <t>Brian Stoner                                317-450-5533</t>
  </si>
  <si>
    <t>Call prior to delivery, salt barn on southside of facility</t>
  </si>
  <si>
    <t>Indiana University Indianapolis</t>
  </si>
  <si>
    <t>Danette Muse</t>
  </si>
  <si>
    <t>317-278-1689</t>
  </si>
  <si>
    <t>dmuse@iu.edu</t>
  </si>
  <si>
    <t>PO Box 4527</t>
  </si>
  <si>
    <t>Scranton</t>
  </si>
  <si>
    <t>PA</t>
  </si>
  <si>
    <t>18505</t>
  </si>
  <si>
    <t>1701 W 15 St</t>
  </si>
  <si>
    <t>Jesse Beck</t>
  </si>
  <si>
    <t>765-532-2204</t>
  </si>
  <si>
    <t>jessbeck@iu.edu</t>
  </si>
  <si>
    <t>Delivery via tri-axle between the hours of 8a-4p M-F, please call ahead before delivering</t>
  </si>
  <si>
    <t>Purdue University Grounds</t>
  </si>
  <si>
    <t>Wyatt Carmony</t>
  </si>
  <si>
    <t>765-430-6858</t>
  </si>
  <si>
    <t>hwcarmony@purdue.edu</t>
  </si>
  <si>
    <t>695 South Russell St.</t>
  </si>
  <si>
    <t>47907</t>
  </si>
  <si>
    <t>414 South Russell Dr.</t>
  </si>
  <si>
    <t>Please call 24 hours in advance of delivery</t>
  </si>
  <si>
    <t>Total Bid Amount Calculation - Delivered</t>
  </si>
  <si>
    <t>Total Bid Amount Calculation- Delivered &amp; Loaded</t>
  </si>
  <si>
    <t>Total Bid Amount Calculation - Pick Up</t>
  </si>
  <si>
    <t>X</t>
  </si>
  <si>
    <t>Total Bid Amount Calculation - Delivered &amp; Loaded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</si>
</sst>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32" x14ac:knownFonts="1">
    <font>
      <sz val="11"/>
      <color theme="1"/>
      <name val="Aptos Narrow"/>
      <family val="2"/>
      <scheme val="minor"/>
    </font>
    <font>
      <b/>
      <sz val="11"/>
      <color theme="1"/>
      <name val="Aptos Narrow"/>
      <family val="2"/>
      <scheme val="minor"/>
    </font>
    <font>
      <b/>
      <sz val="14"/>
      <color theme="1"/>
      <name val="Aptos Narrow"/>
      <family val="2"/>
      <scheme val="minor"/>
    </font>
    <font>
      <b/>
      <u/>
      <sz val="14"/>
      <color theme="1"/>
      <name val="Aptos Narrow"/>
      <family val="2"/>
      <scheme val="minor"/>
    </font>
    <font>
      <b/>
      <u/>
      <sz val="11"/>
      <color theme="1"/>
      <name val="Aptos Narrow"/>
      <family val="2"/>
      <scheme val="minor"/>
    </font>
    <font>
      <sz val="11"/>
      <name val="Aptos Narrow"/>
      <family val="2"/>
      <scheme val="minor"/>
    </font>
    <font>
      <sz val="10"/>
      <color indexed="8"/>
      <name val="Aptos Narrow"/>
      <family val="2"/>
      <scheme val="minor"/>
    </font>
    <font>
      <b/>
      <sz val="11"/>
      <color indexed="8"/>
      <name val="Aptos Narrow"/>
      <family val="2"/>
      <scheme val="minor"/>
    </font>
    <font>
      <b/>
      <u/>
      <sz val="11"/>
      <color rgb="FF000000"/>
      <name val="Aptos Narrow"/>
      <family val="2"/>
      <scheme val="minor"/>
    </font>
    <font>
      <sz val="11"/>
      <color indexed="8"/>
      <name val="Aptos Narrow"/>
      <family val="2"/>
      <scheme val="minor"/>
    </font>
    <font>
      <b/>
      <sz val="14"/>
      <color indexed="8"/>
      <name val="Aptos Narrow"/>
      <family val="2"/>
      <scheme val="minor"/>
    </font>
    <font>
      <sz val="11"/>
      <color theme="1"/>
      <name val="Aptos Narrow"/>
      <family val="2"/>
      <scheme val="minor"/>
    </font>
    <font>
      <b/>
      <sz val="14"/>
      <name val="Aptos Narrow"/>
      <family val="2"/>
      <scheme val="minor"/>
    </font>
    <font>
      <b/>
      <sz val="12"/>
      <color theme="1"/>
      <name val="Aptos Narrow"/>
      <family val="2"/>
      <scheme val="minor"/>
    </font>
    <font>
      <b/>
      <sz val="16"/>
      <color theme="1"/>
      <name val="Aptos Narrow"/>
      <family val="2"/>
      <scheme val="minor"/>
    </font>
    <font>
      <b/>
      <sz val="12"/>
      <color theme="1"/>
      <name val="Garamond"/>
      <family val="1"/>
    </font>
    <font>
      <b/>
      <sz val="12"/>
      <color theme="0"/>
      <name val="Garamond"/>
      <family val="1"/>
    </font>
    <font>
      <sz val="10"/>
      <name val="Arial"/>
      <family val="2"/>
    </font>
    <font>
      <b/>
      <sz val="12"/>
      <color theme="3" tint="-0.499984740745262"/>
      <name val="Garamond"/>
      <family val="1"/>
    </font>
    <font>
      <sz val="12"/>
      <color theme="3" tint="-0.499984740745262"/>
      <name val="Garamond"/>
      <family val="1"/>
    </font>
    <font>
      <sz val="12"/>
      <name val="Garamond"/>
      <family val="1"/>
    </font>
    <font>
      <b/>
      <sz val="12"/>
      <name val="Garamond"/>
      <family val="1"/>
    </font>
    <font>
      <sz val="12"/>
      <color theme="1"/>
      <name val="Garamond"/>
      <family val="1"/>
    </font>
    <font>
      <b/>
      <sz val="12"/>
      <name val="Times New Roman"/>
      <family val="1"/>
    </font>
    <font>
      <b/>
      <sz val="16"/>
      <color theme="0"/>
      <name val="Garamond"/>
      <family val="1"/>
    </font>
    <font>
      <sz val="12"/>
      <name val="Times New Roman"/>
      <family val="1"/>
    </font>
    <font>
      <i/>
      <sz val="12"/>
      <name val="Times New Roman"/>
      <family val="1"/>
    </font>
    <font>
      <sz val="11"/>
      <color rgb="FF000000"/>
      <name val="Aptos Narrow"/>
      <family val="2"/>
      <scheme val="minor"/>
    </font>
    <font>
      <b/>
      <sz val="16"/>
      <name val="Aptos Narrow"/>
      <family val="2"/>
      <scheme val="minor"/>
    </font>
    <font>
      <b/>
      <u/>
      <sz val="11"/>
      <name val="Aptos Narrow"/>
      <family val="2"/>
      <scheme val="minor"/>
    </font>
    <font>
      <sz val="14"/>
      <color indexed="8"/>
      <name val="Aptos Narrow"/>
      <family val="2"/>
      <scheme val="minor"/>
    </font>
    <font>
      <sz val="28"/>
      <color indexed="8"/>
      <name val="Aptos Narrow"/>
      <family val="2"/>
      <scheme val="minor"/>
    </font>
  </fonts>
  <fills count="13">
    <fill>
      <patternFill patternType="none"/>
    </fill>
    <fill>
      <patternFill patternType="gray125"/>
    </fill>
    <fill>
      <patternFill patternType="solid">
        <fgColor rgb="FFFFFF99"/>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rgb="FF92D050"/>
        <bgColor indexed="64"/>
      </patternFill>
    </fill>
    <fill>
      <patternFill patternType="solid">
        <fgColor theme="0"/>
        <bgColor indexed="64"/>
      </patternFill>
    </fill>
    <fill>
      <patternFill patternType="solid">
        <fgColor rgb="FFFFFFFF"/>
        <bgColor rgb="FF000000"/>
      </patternFill>
    </fill>
    <fill>
      <patternFill patternType="solid">
        <fgColor theme="0" tint="-0.249977111117893"/>
        <bgColor rgb="FF006594"/>
      </patternFill>
    </fill>
    <fill>
      <patternFill patternType="solid">
        <fgColor rgb="FFFFFF99"/>
        <bgColor rgb="FF006594"/>
      </patternFill>
    </fill>
    <fill>
      <patternFill patternType="solid">
        <fgColor theme="0"/>
        <bgColor rgb="FF006594"/>
      </patternFill>
    </fill>
    <fill>
      <patternFill patternType="solid">
        <fgColor rgb="FFFFFF99"/>
        <bgColor rgb="FF000000"/>
      </patternFill>
    </fill>
    <fill>
      <patternFill patternType="solid">
        <fgColor rgb="FF92D050"/>
        <bgColor rgb="FF000000"/>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43" fontId="11" fillId="0" borderId="0" applyFont="0" applyFill="0" applyBorder="0" applyAlignment="0" applyProtection="0"/>
    <xf numFmtId="44" fontId="11" fillId="0" borderId="0" applyFont="0" applyFill="0" applyBorder="0" applyAlignment="0" applyProtection="0"/>
    <xf numFmtId="0" fontId="17" fillId="0" borderId="0"/>
    <xf numFmtId="0" fontId="27" fillId="0" borderId="0"/>
    <xf numFmtId="43" fontId="27" fillId="0" borderId="0" applyFont="0" applyFill="0" applyBorder="0" applyAlignment="0" applyProtection="0"/>
  </cellStyleXfs>
  <cellXfs count="168">
    <xf numFmtId="0" fontId="0" fillId="0" borderId="0" xfId="0"/>
    <xf numFmtId="0" fontId="2" fillId="0" borderId="0" xfId="0" applyFont="1"/>
    <xf numFmtId="0" fontId="1" fillId="0" borderId="0" xfId="0" applyFont="1"/>
    <xf numFmtId="0" fontId="3" fillId="0" borderId="0" xfId="0" applyFont="1"/>
    <xf numFmtId="0" fontId="0" fillId="2" borderId="4" xfId="0" applyFill="1"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0" xfId="0" applyAlignment="1">
      <alignment vertical="center"/>
    </xf>
    <xf numFmtId="0" fontId="3" fillId="0" borderId="0" xfId="0" applyFont="1" applyAlignment="1">
      <alignment vertical="center"/>
    </xf>
    <xf numFmtId="0" fontId="1" fillId="3" borderId="4" xfId="0" applyFont="1" applyFill="1" applyBorder="1" applyAlignment="1">
      <alignment vertical="center"/>
    </xf>
    <xf numFmtId="0" fontId="1" fillId="3" borderId="4" xfId="0" applyFont="1" applyFill="1" applyBorder="1" applyAlignment="1">
      <alignment horizontal="center" vertical="center" wrapText="1"/>
    </xf>
    <xf numFmtId="0" fontId="1" fillId="3" borderId="4" xfId="0" applyFont="1" applyFill="1" applyBorder="1" applyAlignment="1">
      <alignment horizontal="center" vertical="center"/>
    </xf>
    <xf numFmtId="0" fontId="0" fillId="0" borderId="4" xfId="0" applyBorder="1" applyAlignment="1">
      <alignment horizontal="center" vertical="center"/>
    </xf>
    <xf numFmtId="0" fontId="5" fillId="0" borderId="4" xfId="0" applyFont="1" applyBorder="1" applyAlignment="1">
      <alignment vertical="center" wrapText="1"/>
    </xf>
    <xf numFmtId="0" fontId="0" fillId="2" borderId="4" xfId="0" applyFill="1" applyBorder="1" applyAlignment="1" applyProtection="1">
      <alignment horizontal="center" vertical="center"/>
      <protection locked="0"/>
    </xf>
    <xf numFmtId="0" fontId="0" fillId="2" borderId="4" xfId="0" applyFill="1" applyBorder="1" applyAlignment="1" applyProtection="1">
      <alignment horizontal="left" vertical="top" wrapText="1"/>
      <protection locked="0"/>
    </xf>
    <xf numFmtId="0" fontId="6" fillId="0" borderId="0" xfId="0" applyFont="1" applyAlignment="1">
      <alignment horizontal="center" vertical="center" wrapText="1"/>
    </xf>
    <xf numFmtId="0" fontId="3" fillId="0" borderId="0" xfId="0" applyFont="1" applyAlignment="1">
      <alignment horizontal="left" vertical="center"/>
    </xf>
    <xf numFmtId="0" fontId="0" fillId="0" borderId="0" xfId="0" applyAlignment="1">
      <alignment horizontal="left" vertical="center"/>
    </xf>
    <xf numFmtId="0" fontId="7" fillId="0" borderId="0" xfId="0" applyFont="1" applyAlignment="1">
      <alignment horizontal="right" vertical="center" wrapText="1"/>
    </xf>
    <xf numFmtId="0" fontId="7" fillId="0" borderId="4" xfId="0" applyFont="1" applyBorder="1" applyAlignment="1">
      <alignment horizontal="center" vertical="center" wrapText="1"/>
    </xf>
    <xf numFmtId="0" fontId="9" fillId="4" borderId="4" xfId="0" applyFont="1" applyFill="1" applyBorder="1" applyAlignment="1">
      <alignment horizontal="center" vertical="center" wrapText="1"/>
    </xf>
    <xf numFmtId="0" fontId="0" fillId="6" borderId="0" xfId="0" applyFill="1" applyAlignment="1">
      <alignment vertical="top" wrapText="1"/>
    </xf>
    <xf numFmtId="0" fontId="7" fillId="6" borderId="0" xfId="0" applyFont="1" applyFill="1" applyAlignment="1">
      <alignment vertical="top" wrapText="1"/>
    </xf>
    <xf numFmtId="0" fontId="0" fillId="0" borderId="0" xfId="0" applyAlignment="1">
      <alignment horizontal="center"/>
    </xf>
    <xf numFmtId="44" fontId="9" fillId="4" borderId="4" xfId="0" applyNumberFormat="1" applyFont="1" applyFill="1" applyBorder="1" applyAlignment="1" applyProtection="1">
      <alignment horizontal="center" vertical="center" wrapText="1"/>
      <protection locked="0"/>
    </xf>
    <xf numFmtId="0" fontId="9" fillId="6" borderId="0" xfId="0" applyFont="1" applyFill="1" applyAlignment="1">
      <alignment horizontal="center" vertical="center" wrapText="1"/>
    </xf>
    <xf numFmtId="0" fontId="12" fillId="6" borderId="0" xfId="0" applyFont="1" applyFill="1" applyAlignment="1">
      <alignment horizontal="center" vertical="center" wrapText="1"/>
    </xf>
    <xf numFmtId="2" fontId="9" fillId="6" borderId="0" xfId="0" applyNumberFormat="1" applyFont="1" applyFill="1" applyAlignment="1">
      <alignment horizontal="center" vertical="center" wrapText="1"/>
    </xf>
    <xf numFmtId="44" fontId="9" fillId="6" borderId="0" xfId="0" applyNumberFormat="1" applyFont="1" applyFill="1" applyAlignment="1" applyProtection="1">
      <alignment horizontal="center" vertical="center" wrapText="1"/>
      <protection locked="0"/>
    </xf>
    <xf numFmtId="10" fontId="9" fillId="6" borderId="0" xfId="0" applyNumberFormat="1" applyFont="1" applyFill="1" applyAlignment="1" applyProtection="1">
      <alignment horizontal="center" vertical="center" wrapText="1"/>
      <protection locked="0"/>
    </xf>
    <xf numFmtId="44" fontId="9" fillId="6" borderId="0" xfId="0" applyNumberFormat="1" applyFont="1" applyFill="1" applyAlignment="1">
      <alignment horizontal="center" vertical="center" wrapText="1"/>
    </xf>
    <xf numFmtId="0" fontId="1" fillId="0" borderId="4" xfId="0" applyFont="1" applyBorder="1" applyAlignment="1">
      <alignment horizontal="center" vertical="center" wrapText="1"/>
    </xf>
    <xf numFmtId="44" fontId="9" fillId="2" borderId="4" xfId="2" applyFont="1" applyFill="1" applyBorder="1" applyAlignment="1" applyProtection="1">
      <alignment horizontal="center" vertical="center" wrapText="1"/>
      <protection locked="0"/>
    </xf>
    <xf numFmtId="44" fontId="9" fillId="6" borderId="0" xfId="2" applyFont="1" applyFill="1" applyBorder="1" applyAlignment="1" applyProtection="1">
      <alignment horizontal="center" vertical="center" wrapText="1"/>
      <protection locked="0"/>
    </xf>
    <xf numFmtId="0" fontId="18" fillId="0" borderId="4" xfId="3" applyFont="1" applyBorder="1" applyAlignment="1">
      <alignment horizontal="center" vertical="center"/>
    </xf>
    <xf numFmtId="0" fontId="19" fillId="0" borderId="4" xfId="3" applyFont="1" applyBorder="1" applyAlignment="1">
      <alignment vertical="center"/>
    </xf>
    <xf numFmtId="0" fontId="20" fillId="0" borderId="4" xfId="3" applyFont="1" applyBorder="1" applyAlignment="1">
      <alignment vertical="center"/>
    </xf>
    <xf numFmtId="0" fontId="20" fillId="0" borderId="4" xfId="3" applyFont="1" applyBorder="1" applyAlignment="1">
      <alignment horizontal="left" vertical="center"/>
    </xf>
    <xf numFmtId="0" fontId="20" fillId="0" borderId="4" xfId="3" applyFont="1" applyBorder="1"/>
    <xf numFmtId="0" fontId="19" fillId="0" borderId="4" xfId="3" applyFont="1" applyBorder="1" applyAlignment="1">
      <alignment vertical="center" wrapText="1"/>
    </xf>
    <xf numFmtId="0" fontId="25" fillId="0" borderId="0" xfId="0" applyFont="1" applyAlignment="1">
      <alignment horizontal="center" vertical="center"/>
    </xf>
    <xf numFmtId="0" fontId="25" fillId="0" borderId="0" xfId="0" applyFont="1" applyAlignment="1">
      <alignment horizontal="center" vertical="center" wrapText="1"/>
    </xf>
    <xf numFmtId="0" fontId="25" fillId="6" borderId="0" xfId="0" applyFont="1" applyFill="1" applyAlignment="1">
      <alignment horizontal="left" vertical="center" wrapText="1"/>
    </xf>
    <xf numFmtId="0" fontId="23" fillId="0" borderId="0" xfId="0" applyFont="1" applyAlignment="1">
      <alignment horizontal="center" vertical="center" wrapText="1"/>
    </xf>
    <xf numFmtId="3" fontId="25" fillId="0" borderId="0" xfId="0" applyNumberFormat="1" applyFont="1" applyAlignment="1">
      <alignment horizontal="center" vertical="center"/>
    </xf>
    <xf numFmtId="0" fontId="25" fillId="6" borderId="0" xfId="0" applyFont="1" applyFill="1" applyAlignment="1">
      <alignment horizontal="left" vertical="center"/>
    </xf>
    <xf numFmtId="164" fontId="20" fillId="0" borderId="4" xfId="1" applyNumberFormat="1" applyFont="1" applyBorder="1" applyAlignment="1">
      <alignment vertical="center"/>
    </xf>
    <xf numFmtId="164" fontId="22" fillId="0" borderId="4" xfId="1" applyNumberFormat="1" applyFont="1" applyBorder="1" applyAlignment="1">
      <alignment vertical="center"/>
    </xf>
    <xf numFmtId="164" fontId="20" fillId="0" borderId="4" xfId="1" applyNumberFormat="1" applyFont="1" applyBorder="1"/>
    <xf numFmtId="164" fontId="20" fillId="6" borderId="4" xfId="1" applyNumberFormat="1" applyFont="1" applyFill="1" applyBorder="1"/>
    <xf numFmtId="164" fontId="21" fillId="0" borderId="4" xfId="1" applyNumberFormat="1" applyFont="1" applyBorder="1"/>
    <xf numFmtId="164" fontId="20" fillId="7" borderId="4" xfId="1" applyNumberFormat="1" applyFont="1" applyFill="1" applyBorder="1"/>
    <xf numFmtId="49" fontId="0" fillId="0" borderId="0" xfId="0" applyNumberFormat="1"/>
    <xf numFmtId="49" fontId="0" fillId="0" borderId="0" xfId="0" quotePrefix="1" applyNumberFormat="1"/>
    <xf numFmtId="0" fontId="0" fillId="0" borderId="0" xfId="0" applyAlignment="1">
      <alignment horizontal="center" vertical="center"/>
    </xf>
    <xf numFmtId="0" fontId="0" fillId="0" borderId="0" xfId="0" applyAlignment="1">
      <alignment horizontal="center" vertical="center" wrapText="1"/>
    </xf>
    <xf numFmtId="0" fontId="13" fillId="3" borderId="4" xfId="0" applyFont="1" applyFill="1" applyBorder="1" applyAlignment="1">
      <alignment horizontal="center"/>
    </xf>
    <xf numFmtId="0" fontId="13" fillId="3" borderId="4" xfId="0" applyFont="1" applyFill="1" applyBorder="1" applyAlignment="1">
      <alignment horizontal="center" vertical="center"/>
    </xf>
    <xf numFmtId="0" fontId="0" fillId="3" borderId="4" xfId="0" applyFill="1" applyBorder="1" applyAlignment="1">
      <alignment horizontal="center"/>
    </xf>
    <xf numFmtId="164" fontId="0" fillId="2" borderId="4" xfId="1" applyNumberFormat="1" applyFont="1" applyFill="1" applyBorder="1" applyAlignment="1"/>
    <xf numFmtId="49" fontId="0" fillId="2" borderId="4" xfId="0" applyNumberFormat="1" applyFill="1" applyBorder="1" applyAlignment="1">
      <alignment horizontal="center"/>
    </xf>
    <xf numFmtId="49" fontId="0" fillId="2" borderId="4" xfId="0" applyNumberFormat="1" applyFill="1" applyBorder="1" applyAlignment="1">
      <alignment horizontal="center" vertical="center"/>
    </xf>
    <xf numFmtId="49" fontId="0" fillId="2" borderId="4" xfId="0" quotePrefix="1" applyNumberFormat="1" applyFill="1" applyBorder="1" applyAlignment="1">
      <alignment horizontal="center" vertical="center"/>
    </xf>
    <xf numFmtId="43" fontId="0" fillId="2" borderId="4" xfId="1" applyFont="1" applyFill="1" applyBorder="1" applyAlignment="1" applyProtection="1">
      <alignment horizontal="center" vertical="center"/>
      <protection locked="0"/>
    </xf>
    <xf numFmtId="0" fontId="21" fillId="8" borderId="4" xfId="0" applyFont="1" applyFill="1" applyBorder="1" applyAlignment="1">
      <alignment horizontal="center" vertical="center" wrapText="1" readingOrder="1"/>
    </xf>
    <xf numFmtId="1" fontId="21" fillId="9" borderId="4" xfId="0" applyNumberFormat="1" applyFont="1" applyFill="1" applyBorder="1" applyAlignment="1">
      <alignment horizontal="center" vertical="center" wrapText="1" readingOrder="1"/>
    </xf>
    <xf numFmtId="164" fontId="21" fillId="9" borderId="4" xfId="1" applyNumberFormat="1" applyFont="1" applyFill="1" applyBorder="1" applyAlignment="1">
      <alignment horizontal="center" vertical="center" wrapText="1" readingOrder="1"/>
    </xf>
    <xf numFmtId="0" fontId="21" fillId="10" borderId="4" xfId="0" applyFont="1" applyFill="1" applyBorder="1" applyAlignment="1">
      <alignment horizontal="center" vertical="center" wrapText="1" readingOrder="1"/>
    </xf>
    <xf numFmtId="164" fontId="21" fillId="2" borderId="4" xfId="1" applyNumberFormat="1" applyFont="1" applyFill="1" applyBorder="1" applyAlignment="1"/>
    <xf numFmtId="164" fontId="21" fillId="2" borderId="9" xfId="1" applyNumberFormat="1" applyFont="1" applyFill="1" applyBorder="1" applyAlignment="1"/>
    <xf numFmtId="0" fontId="18" fillId="5" borderId="4" xfId="3" applyFont="1" applyFill="1" applyBorder="1" applyAlignment="1">
      <alignment horizontal="left" vertical="center"/>
    </xf>
    <xf numFmtId="164" fontId="21" fillId="5" borderId="4" xfId="1" applyNumberFormat="1" applyFont="1" applyFill="1" applyBorder="1" applyAlignment="1">
      <alignment horizontal="center" vertical="center"/>
    </xf>
    <xf numFmtId="164" fontId="21" fillId="2" borderId="4" xfId="1" applyNumberFormat="1" applyFont="1" applyFill="1" applyBorder="1"/>
    <xf numFmtId="0" fontId="18" fillId="5" borderId="4" xfId="3" applyFont="1" applyFill="1" applyBorder="1" applyAlignment="1">
      <alignment horizontal="center" vertical="center"/>
    </xf>
    <xf numFmtId="164" fontId="21" fillId="11" borderId="4" xfId="1" applyNumberFormat="1" applyFont="1" applyFill="1" applyBorder="1"/>
    <xf numFmtId="0" fontId="13" fillId="5" borderId="4" xfId="0" applyFont="1" applyFill="1" applyBorder="1" applyAlignment="1">
      <alignment horizontal="center"/>
    </xf>
    <xf numFmtId="164" fontId="13" fillId="5" borderId="4" xfId="0" applyNumberFormat="1" applyFont="1" applyFill="1" applyBorder="1" applyAlignment="1">
      <alignment horizontal="center"/>
    </xf>
    <xf numFmtId="164" fontId="13" fillId="5" borderId="4" xfId="1" applyNumberFormat="1" applyFont="1" applyFill="1" applyBorder="1" applyAlignment="1">
      <alignment horizontal="center"/>
    </xf>
    <xf numFmtId="164" fontId="0" fillId="2" borderId="4" xfId="1" applyNumberFormat="1" applyFont="1" applyFill="1" applyBorder="1" applyAlignment="1">
      <alignment horizontal="center"/>
    </xf>
    <xf numFmtId="49" fontId="0" fillId="2" borderId="4" xfId="0" quotePrefix="1" applyNumberFormat="1" applyFill="1" applyBorder="1" applyAlignment="1">
      <alignment horizontal="center"/>
    </xf>
    <xf numFmtId="0" fontId="23" fillId="0" borderId="0" xfId="0" applyFont="1" applyAlignment="1">
      <alignment horizontal="center" vertical="center"/>
    </xf>
    <xf numFmtId="0" fontId="23" fillId="3" borderId="4" xfId="0" applyFont="1" applyFill="1" applyBorder="1" applyAlignment="1">
      <alignment horizontal="center" vertical="center"/>
    </xf>
    <xf numFmtId="0" fontId="25" fillId="2" borderId="4" xfId="0" applyFont="1" applyFill="1" applyBorder="1" applyAlignment="1">
      <alignment horizontal="center" vertical="center" wrapText="1"/>
    </xf>
    <xf numFmtId="0" fontId="25" fillId="2" borderId="4" xfId="0" applyFont="1" applyFill="1" applyBorder="1" applyAlignment="1">
      <alignment horizontal="left" vertical="center" wrapText="1"/>
    </xf>
    <xf numFmtId="0" fontId="25" fillId="2" borderId="4" xfId="0" applyFont="1" applyFill="1" applyBorder="1" applyAlignment="1">
      <alignment horizontal="center" vertical="center"/>
    </xf>
    <xf numFmtId="0" fontId="25" fillId="6" borderId="0" xfId="0" applyFont="1" applyFill="1" applyAlignment="1">
      <alignment horizontal="center" vertical="center" wrapText="1"/>
    </xf>
    <xf numFmtId="0" fontId="25" fillId="2" borderId="9" xfId="0" applyFont="1" applyFill="1" applyBorder="1" applyAlignment="1">
      <alignment horizontal="center" vertical="center" wrapText="1"/>
    </xf>
    <xf numFmtId="0" fontId="23" fillId="5" borderId="4" xfId="0" applyFont="1" applyFill="1" applyBorder="1" applyAlignment="1">
      <alignment horizontal="center" vertical="center" wrapText="1"/>
    </xf>
    <xf numFmtId="0" fontId="26" fillId="2" borderId="4" xfId="0" applyFont="1" applyFill="1" applyBorder="1" applyAlignment="1">
      <alignment horizontal="center" vertical="top" wrapText="1"/>
    </xf>
    <xf numFmtId="43" fontId="25" fillId="2" borderId="4" xfId="1" applyFont="1" applyFill="1" applyBorder="1" applyAlignment="1">
      <alignment horizontal="center" vertical="center"/>
    </xf>
    <xf numFmtId="164" fontId="25" fillId="2" borderId="4" xfId="1" applyNumberFormat="1" applyFont="1" applyFill="1" applyBorder="1" applyAlignment="1">
      <alignment horizontal="center" vertical="center" wrapText="1"/>
    </xf>
    <xf numFmtId="164" fontId="25" fillId="2" borderId="4" xfId="1" applyNumberFormat="1" applyFont="1" applyFill="1" applyBorder="1" applyAlignment="1">
      <alignment horizontal="center" vertical="center"/>
    </xf>
    <xf numFmtId="164" fontId="25" fillId="5" borderId="4" xfId="1" applyNumberFormat="1" applyFont="1" applyFill="1" applyBorder="1" applyAlignment="1">
      <alignment horizontal="center" vertical="center"/>
    </xf>
    <xf numFmtId="164" fontId="25" fillId="2" borderId="9" xfId="1" applyNumberFormat="1" applyFont="1" applyFill="1" applyBorder="1" applyAlignment="1">
      <alignment horizontal="center" vertical="center"/>
    </xf>
    <xf numFmtId="0" fontId="23" fillId="6" borderId="0" xfId="0" applyFont="1" applyFill="1" applyAlignment="1">
      <alignment horizontal="center" vertical="center"/>
    </xf>
    <xf numFmtId="0" fontId="23" fillId="6" borderId="0" xfId="0" applyFont="1" applyFill="1" applyAlignment="1">
      <alignment horizontal="center" vertical="center" wrapText="1"/>
    </xf>
    <xf numFmtId="164" fontId="25" fillId="6" borderId="0" xfId="1" applyNumberFormat="1" applyFont="1" applyFill="1" applyBorder="1" applyAlignment="1">
      <alignment horizontal="center" vertical="center"/>
    </xf>
    <xf numFmtId="0" fontId="25" fillId="6" borderId="0" xfId="0" applyFont="1" applyFill="1" applyAlignment="1">
      <alignment horizontal="center" vertical="center"/>
    </xf>
    <xf numFmtId="0" fontId="23" fillId="6" borderId="4" xfId="0" applyFont="1" applyFill="1" applyBorder="1" applyAlignment="1">
      <alignment horizontal="center" vertical="center" wrapText="1"/>
    </xf>
    <xf numFmtId="164" fontId="25" fillId="6" borderId="4" xfId="1" applyNumberFormat="1" applyFont="1" applyFill="1" applyBorder="1" applyAlignment="1">
      <alignment horizontal="center" vertical="center"/>
    </xf>
    <xf numFmtId="3" fontId="25" fillId="6" borderId="0" xfId="0" applyNumberFormat="1" applyFont="1" applyFill="1" applyAlignment="1">
      <alignment horizontal="center" vertical="center"/>
    </xf>
    <xf numFmtId="0" fontId="24" fillId="10" borderId="0" xfId="0" applyFont="1" applyFill="1" applyAlignment="1">
      <alignment horizontal="center" vertical="center" wrapText="1" readingOrder="1"/>
    </xf>
    <xf numFmtId="0" fontId="16" fillId="10" borderId="0" xfId="0" applyFont="1" applyFill="1" applyAlignment="1">
      <alignment horizontal="center" vertical="center" wrapText="1" readingOrder="1"/>
    </xf>
    <xf numFmtId="0" fontId="25" fillId="6" borderId="0" xfId="0" applyFont="1" applyFill="1" applyAlignment="1">
      <alignment vertical="center"/>
    </xf>
    <xf numFmtId="0" fontId="25" fillId="6" borderId="0" xfId="0" applyFont="1" applyFill="1" applyAlignment="1">
      <alignment vertical="center" wrapText="1"/>
    </xf>
    <xf numFmtId="0" fontId="23" fillId="5" borderId="4" xfId="0" applyFont="1" applyFill="1" applyBorder="1" applyAlignment="1">
      <alignment vertical="center" wrapText="1"/>
    </xf>
    <xf numFmtId="164" fontId="23" fillId="5" borderId="4" xfId="0" applyNumberFormat="1" applyFont="1" applyFill="1" applyBorder="1" applyAlignment="1">
      <alignment vertical="center" wrapText="1"/>
    </xf>
    <xf numFmtId="164" fontId="21" fillId="12" borderId="4" xfId="1" applyNumberFormat="1" applyFont="1" applyFill="1" applyBorder="1" applyAlignment="1">
      <alignment vertical="center"/>
    </xf>
    <xf numFmtId="44" fontId="10" fillId="6" borderId="0" xfId="2" applyFont="1" applyFill="1" applyBorder="1" applyAlignment="1">
      <alignment horizontal="center" vertical="center" wrapText="1"/>
    </xf>
    <xf numFmtId="44" fontId="10" fillId="6" borderId="0" xfId="0" applyNumberFormat="1" applyFont="1" applyFill="1" applyAlignment="1">
      <alignment horizontal="center" vertical="center" wrapText="1"/>
    </xf>
    <xf numFmtId="44" fontId="10" fillId="5" borderId="17" xfId="2" applyFont="1" applyFill="1" applyBorder="1" applyAlignment="1">
      <alignment horizontal="center" vertical="center" wrapText="1"/>
    </xf>
    <xf numFmtId="44" fontId="10" fillId="5" borderId="17" xfId="0" applyNumberFormat="1" applyFont="1" applyFill="1" applyBorder="1" applyAlignment="1">
      <alignment horizontal="center" vertical="center" wrapText="1"/>
    </xf>
    <xf numFmtId="44" fontId="9" fillId="5" borderId="9" xfId="2" applyFont="1" applyFill="1" applyBorder="1" applyAlignment="1">
      <alignment horizontal="center" vertical="center" wrapText="1"/>
    </xf>
    <xf numFmtId="44" fontId="9" fillId="5" borderId="5" xfId="2" applyFont="1" applyFill="1" applyBorder="1" applyAlignment="1">
      <alignment horizontal="center" vertical="center" wrapText="1"/>
    </xf>
    <xf numFmtId="44" fontId="9" fillId="5" borderId="10" xfId="2" applyFont="1" applyFill="1" applyBorder="1" applyAlignment="1">
      <alignment horizontal="center" vertical="center" wrapText="1"/>
    </xf>
    <xf numFmtId="44" fontId="31" fillId="5" borderId="9" xfId="2" applyFont="1" applyFill="1" applyBorder="1" applyAlignment="1">
      <alignment horizontal="center" vertical="center" wrapText="1"/>
    </xf>
    <xf numFmtId="44" fontId="31" fillId="5" borderId="5" xfId="2" applyFont="1" applyFill="1" applyBorder="1" applyAlignment="1">
      <alignment horizontal="center" vertical="center" wrapText="1"/>
    </xf>
    <xf numFmtId="2" fontId="9" fillId="4" borderId="9" xfId="0" applyNumberFormat="1" applyFont="1" applyFill="1" applyBorder="1" applyAlignment="1">
      <alignment horizontal="center" vertical="center" wrapText="1"/>
    </xf>
    <xf numFmtId="2" fontId="9" fillId="4" borderId="5" xfId="0" applyNumberFormat="1" applyFont="1" applyFill="1" applyBorder="1" applyAlignment="1">
      <alignment horizontal="center" vertical="center" wrapText="1"/>
    </xf>
    <xf numFmtId="164" fontId="30" fillId="4" borderId="9" xfId="1" applyNumberFormat="1" applyFont="1" applyFill="1" applyBorder="1" applyAlignment="1" applyProtection="1">
      <alignment horizontal="center" vertical="center" wrapText="1"/>
      <protection locked="0"/>
    </xf>
    <xf numFmtId="164" fontId="30" fillId="4" borderId="5" xfId="1" applyNumberFormat="1" applyFont="1" applyFill="1" applyBorder="1" applyAlignment="1" applyProtection="1">
      <alignment horizontal="center" vertical="center" wrapText="1"/>
      <protection locked="0"/>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2" fillId="4" borderId="9"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5" xfId="0" applyFont="1" applyFill="1" applyBorder="1" applyAlignment="1">
      <alignment horizontal="center" vertical="center" wrapText="1"/>
    </xf>
    <xf numFmtId="2" fontId="9" fillId="4" borderId="10" xfId="0" applyNumberFormat="1" applyFont="1" applyFill="1" applyBorder="1" applyAlignment="1">
      <alignment horizontal="center" vertical="center" wrapText="1"/>
    </xf>
    <xf numFmtId="164" fontId="30" fillId="4" borderId="10" xfId="1" applyNumberFormat="1" applyFont="1" applyFill="1" applyBorder="1" applyAlignment="1" applyProtection="1">
      <alignment horizontal="center" vertical="center" wrapText="1"/>
      <protection locked="0"/>
    </xf>
    <xf numFmtId="0" fontId="7" fillId="0" borderId="0" xfId="0" applyFont="1" applyAlignment="1">
      <alignment horizontal="right" vertical="center" wrapText="1"/>
    </xf>
    <xf numFmtId="0" fontId="0" fillId="2" borderId="12" xfId="0" applyFill="1" applyBorder="1" applyAlignment="1">
      <alignment horizontal="center" vertical="top" wrapText="1"/>
    </xf>
    <xf numFmtId="0" fontId="0" fillId="2" borderId="13" xfId="0" applyFill="1" applyBorder="1" applyAlignment="1">
      <alignment horizontal="center" vertical="top" wrapText="1"/>
    </xf>
    <xf numFmtId="0" fontId="0" fillId="2" borderId="14" xfId="0" applyFill="1" applyBorder="1" applyAlignment="1">
      <alignment horizontal="center" vertical="top" wrapText="1"/>
    </xf>
    <xf numFmtId="0" fontId="7" fillId="2" borderId="15" xfId="0" applyFont="1" applyFill="1" applyBorder="1" applyAlignment="1">
      <alignment horizontal="center" vertical="top" wrapText="1"/>
    </xf>
    <xf numFmtId="0" fontId="7" fillId="2" borderId="8" xfId="0" applyFont="1" applyFill="1" applyBorder="1" applyAlignment="1">
      <alignment horizontal="center" vertical="top" wrapText="1"/>
    </xf>
    <xf numFmtId="0" fontId="7" fillId="2" borderId="16" xfId="0" applyFont="1" applyFill="1" applyBorder="1" applyAlignment="1">
      <alignment horizontal="center" vertical="top" wrapText="1"/>
    </xf>
    <xf numFmtId="0" fontId="0" fillId="2" borderId="1" xfId="0" applyFill="1" applyBorder="1" applyAlignment="1" applyProtection="1">
      <alignment horizontal="left" vertical="center"/>
      <protection locked="0"/>
    </xf>
    <xf numFmtId="0" fontId="0" fillId="2" borderId="2" xfId="0" applyFill="1" applyBorder="1" applyAlignment="1" applyProtection="1">
      <alignment horizontal="left" vertical="center"/>
      <protection locked="0"/>
    </xf>
    <xf numFmtId="0" fontId="0" fillId="2" borderId="3" xfId="0" applyFill="1" applyBorder="1" applyAlignment="1" applyProtection="1">
      <alignment horizontal="left" vertical="center"/>
      <protection locked="0"/>
    </xf>
    <xf numFmtId="0" fontId="0" fillId="2" borderId="4" xfId="0" applyFill="1" applyBorder="1" applyAlignment="1">
      <alignment vertical="center" wrapText="1"/>
    </xf>
    <xf numFmtId="0" fontId="0" fillId="0" borderId="4" xfId="0" applyBorder="1" applyAlignment="1">
      <alignment vertical="center" wrapText="1"/>
    </xf>
    <xf numFmtId="0" fontId="18" fillId="0" borderId="4" xfId="3" applyFont="1" applyBorder="1" applyAlignment="1">
      <alignment horizontal="center" vertical="center"/>
    </xf>
    <xf numFmtId="0" fontId="18" fillId="2" borderId="4" xfId="3" applyFont="1" applyFill="1" applyBorder="1" applyAlignment="1">
      <alignment horizontal="right"/>
    </xf>
    <xf numFmtId="0" fontId="18" fillId="5" borderId="4" xfId="3" applyFont="1" applyFill="1" applyBorder="1" applyAlignment="1">
      <alignment horizontal="left" vertical="center"/>
    </xf>
    <xf numFmtId="0" fontId="14" fillId="0" borderId="0" xfId="0" applyFont="1" applyAlignment="1">
      <alignment horizontal="center"/>
    </xf>
    <xf numFmtId="0" fontId="15" fillId="8" borderId="4" xfId="0" applyFont="1" applyFill="1" applyBorder="1" applyAlignment="1">
      <alignment horizontal="center" vertical="center" wrapText="1" readingOrder="1"/>
    </xf>
    <xf numFmtId="0" fontId="18" fillId="2" borderId="9" xfId="3" applyFont="1" applyFill="1" applyBorder="1" applyAlignment="1">
      <alignment horizontal="right"/>
    </xf>
    <xf numFmtId="0" fontId="21" fillId="0" borderId="4" xfId="3" applyFont="1" applyBorder="1" applyAlignment="1">
      <alignment horizontal="center" vertical="center"/>
    </xf>
    <xf numFmtId="3" fontId="23" fillId="6" borderId="0" xfId="0" applyNumberFormat="1" applyFont="1" applyFill="1" applyAlignment="1">
      <alignment horizontal="center" vertical="center"/>
    </xf>
    <xf numFmtId="0" fontId="23" fillId="6" borderId="0" xfId="0" applyFont="1" applyFill="1" applyAlignment="1">
      <alignment horizontal="center" vertical="center"/>
    </xf>
    <xf numFmtId="0" fontId="23" fillId="3" borderId="9" xfId="0" applyFont="1" applyFill="1" applyBorder="1" applyAlignment="1">
      <alignment horizontal="center" vertical="center"/>
    </xf>
    <xf numFmtId="0" fontId="23" fillId="3" borderId="10" xfId="0" applyFont="1" applyFill="1" applyBorder="1" applyAlignment="1">
      <alignment horizontal="center" vertical="center"/>
    </xf>
    <xf numFmtId="0" fontId="23" fillId="3" borderId="5" xfId="0" applyFont="1" applyFill="1" applyBorder="1" applyAlignment="1">
      <alignment horizontal="center" vertical="center"/>
    </xf>
    <xf numFmtId="0" fontId="23" fillId="3" borderId="4" xfId="0" applyFont="1" applyFill="1" applyBorder="1" applyAlignment="1">
      <alignment horizontal="center" vertical="center"/>
    </xf>
    <xf numFmtId="0" fontId="23" fillId="0" borderId="4" xfId="0" applyFont="1" applyBorder="1" applyAlignment="1">
      <alignment horizontal="center" vertical="center"/>
    </xf>
    <xf numFmtId="0" fontId="23" fillId="2" borderId="4" xfId="0" applyFont="1" applyFill="1" applyBorder="1" applyAlignment="1">
      <alignment horizontal="center" vertical="top" wrapText="1"/>
    </xf>
    <xf numFmtId="0" fontId="23" fillId="0" borderId="4" xfId="0" applyFont="1" applyBorder="1" applyAlignment="1">
      <alignment horizontal="center" vertical="center" wrapText="1"/>
    </xf>
    <xf numFmtId="0" fontId="23" fillId="3" borderId="0" xfId="0" applyFont="1" applyFill="1" applyAlignment="1">
      <alignment horizontal="center" vertical="center"/>
    </xf>
    <xf numFmtId="0" fontId="23" fillId="3" borderId="8" xfId="0" applyFont="1" applyFill="1" applyBorder="1" applyAlignment="1">
      <alignment horizontal="center" vertical="center"/>
    </xf>
    <xf numFmtId="0" fontId="14" fillId="3" borderId="4" xfId="0" applyFont="1" applyFill="1" applyBorder="1" applyAlignment="1">
      <alignment horizontal="center" vertical="center"/>
    </xf>
    <xf numFmtId="0" fontId="28" fillId="3" borderId="11" xfId="0" applyFont="1" applyFill="1" applyBorder="1" applyAlignment="1">
      <alignment horizontal="center" vertical="center"/>
    </xf>
    <xf numFmtId="0" fontId="14" fillId="3" borderId="9"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3" borderId="4" xfId="0" applyFont="1" applyFill="1" applyBorder="1" applyAlignment="1">
      <alignment horizontal="center" vertical="center" wrapText="1"/>
    </xf>
  </cellXfs>
  <cellStyles count="6">
    <cellStyle name="Comma" xfId="1" builtinId="3"/>
    <cellStyle name="Comma 2" xfId="5" xr:uid="{F1E220E0-5EFC-45B7-B219-E422ECF4F9A6}"/>
    <cellStyle name="Currency" xfId="2" builtinId="4"/>
    <cellStyle name="Normal" xfId="0" builtinId="0"/>
    <cellStyle name="Normal 2" xfId="3" xr:uid="{D8D61C76-891D-477A-AB2B-A3B55D88F1F8}"/>
    <cellStyle name="Normal 3" xfId="4" xr:uid="{38838403-DE88-4D0C-A460-A2A8B6984BA0}"/>
  </cellStyles>
  <dxfs count="21">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0D23DC4-AD0D-49E0-9787-8BA9616917A3}" name="OfficeForms.Table" displayName="OfficeForms.Table" ref="A1:U352" totalsRowShown="0">
  <autoFilter ref="A1:U352" xr:uid="{70D23DC4-AD0D-49E0-9787-8BA9616917A3}"/>
  <sortState xmlns:xlrd2="http://schemas.microsoft.com/office/spreadsheetml/2017/richdata2" ref="A2:U352">
    <sortCondition ref="A1:A352"/>
  </sortState>
  <tableColumns count="21">
    <tableColumn id="6" xr3:uid="{4A7503AC-2BFD-42B5-ADEE-F71F1DD09B91}" name="Agency/Entity Name" dataDxfId="20"/>
    <tableColumn id="7" xr3:uid="{D4DAE3AD-5CCF-425E-9375-FC59D8758EE8}" name="Quantity in tons (100%)" dataDxfId="19"/>
    <tableColumn id="8" xr3:uid="{069AB82D-7134-43CF-9F4A-A2678F84F1D2}" name="Salt Type" dataDxfId="18"/>
    <tableColumn id="9" xr3:uid="{A80F4171-D767-4986-8776-D87F9BBCD76C}" name="Purchasing Contact" dataDxfId="17"/>
    <tableColumn id="10" xr3:uid="{EEB9C2B0-9FA9-4A6A-8F21-1637B930E9FC}" name="Purchasing Contact Phone" dataDxfId="16"/>
    <tableColumn id="11" xr3:uid="{93634522-0F91-4756-B9A4-6E764F551A40}" name="Purchasing Contact Email" dataDxfId="15"/>
    <tableColumn id="12" xr3:uid="{A89C6C03-C27C-4167-BEC6-E07A5F1DA972}" name="Billing Street Address" dataDxfId="14"/>
    <tableColumn id="13" xr3:uid="{D3D148B8-565C-4002-9377-DE9679C211DE}" name="Billing City" dataDxfId="13"/>
    <tableColumn id="14" xr3:uid="{67F65247-A212-4F07-8C27-A1FB6763992D}" name="Billing State" dataDxfId="12"/>
    <tableColumn id="15" xr3:uid="{B5D1F154-F991-47E3-9B08-CBCCE3B84FB0}" name="Billing Zip Code" dataDxfId="11"/>
    <tableColumn id="16" xr3:uid="{390D6E40-A8A2-4AD0-943F-EA09E1B18BF8}" name="Billing County" dataDxfId="10"/>
    <tableColumn id="17" xr3:uid="{AA18D10B-4C34-4541-9E07-C1E0BDB18264}" name="Delivery method" dataDxfId="9"/>
    <tableColumn id="18" xr3:uid="{5798C57F-0DFB-423B-BEFB-31A841C04D9D}" name="Delivery Address" dataDxfId="8"/>
    <tableColumn id="19" xr3:uid="{0B88E3B5-A4EE-418E-9AFA-6792A98C99C3}" name="Delivery City" dataDxfId="7"/>
    <tableColumn id="20" xr3:uid="{C92E6A0B-6920-47D3-BEAE-55BA26E00D7C}" name="Delivery Zip Code" dataDxfId="6"/>
    <tableColumn id="21" xr3:uid="{78902576-9B7E-4489-957C-75DC32AA92A8}" name="Delivery County" dataDxfId="5"/>
    <tableColumn id="22" xr3:uid="{DE4B63E3-8415-4667-AE8C-E94F94DAE3D3}" name="Delivery Contact Name" dataDxfId="4"/>
    <tableColumn id="23" xr3:uid="{0338BD77-5C2A-441D-B057-AD76F32843EE}" name="Delivery Contact Phone Number" dataDxfId="3"/>
    <tableColumn id="24" xr3:uid="{4DE1C2D5-4472-447E-9FAF-E6870C5EB1AD}" name="Delivery Contact Email" dataDxfId="2"/>
    <tableColumn id="1" xr3:uid="{D5B68FBF-0DDD-4C9E-B0FC-921E726A91CF}" name="INDOT District" dataDxfId="1"/>
    <tableColumn id="25" xr3:uid="{519034C2-CCF5-4B84-8B8F-9E3090112E89}" name="Delivery Note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17D67-7803-47D6-9CA7-3DF1545F0DE0}">
  <sheetPr codeName="Sheet1"/>
  <dimension ref="B2:K11"/>
  <sheetViews>
    <sheetView showGridLines="0" workbookViewId="0">
      <selection activeCell="B4" sqref="B4"/>
    </sheetView>
  </sheetViews>
  <sheetFormatPr defaultRowHeight="14.4" x14ac:dyDescent="0.3"/>
  <cols>
    <col min="1" max="1" width="4.21875" customWidth="1"/>
    <col min="2" max="2" width="101.88671875" customWidth="1"/>
    <col min="3" max="11" width="9" customWidth="1"/>
  </cols>
  <sheetData>
    <row r="2" spans="2:11" ht="18" x14ac:dyDescent="0.35">
      <c r="B2" s="1" t="s">
        <v>3617</v>
      </c>
      <c r="C2" s="2" t="s">
        <v>0</v>
      </c>
      <c r="E2" s="139"/>
      <c r="F2" s="140"/>
      <c r="G2" s="140"/>
      <c r="H2" s="140"/>
      <c r="I2" s="140"/>
      <c r="J2" s="140"/>
      <c r="K2" s="141"/>
    </row>
    <row r="4" spans="2:11" ht="18" x14ac:dyDescent="0.35">
      <c r="B4" s="3" t="s">
        <v>1</v>
      </c>
    </row>
    <row r="6" spans="2:11" ht="49.2" customHeight="1" x14ac:dyDescent="0.3">
      <c r="B6" s="4" t="s">
        <v>2</v>
      </c>
    </row>
    <row r="7" spans="2:11" ht="35.4" customHeight="1" x14ac:dyDescent="0.3">
      <c r="B7" s="5" t="s">
        <v>3</v>
      </c>
    </row>
    <row r="8" spans="2:11" ht="46.8" customHeight="1" x14ac:dyDescent="0.3">
      <c r="B8" s="6" t="s">
        <v>4</v>
      </c>
    </row>
    <row r="9" spans="2:11" ht="97.8" customHeight="1" x14ac:dyDescent="0.3">
      <c r="B9" s="6" t="s">
        <v>5</v>
      </c>
    </row>
    <row r="10" spans="2:11" ht="63" customHeight="1" x14ac:dyDescent="0.3">
      <c r="B10" s="5" t="s">
        <v>3615</v>
      </c>
    </row>
    <row r="11" spans="2:11" ht="48" customHeight="1" x14ac:dyDescent="0.3">
      <c r="B11" s="5" t="s">
        <v>6</v>
      </c>
    </row>
  </sheetData>
  <mergeCells count="1">
    <mergeCell ref="E2:K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34C3B-2D89-47B2-9FA6-D8BE7AEC6C09}">
  <sheetPr codeName="Sheet2"/>
  <dimension ref="A1:E7"/>
  <sheetViews>
    <sheetView showGridLines="0" workbookViewId="0">
      <selection activeCell="D7" sqref="D7"/>
    </sheetView>
  </sheetViews>
  <sheetFormatPr defaultRowHeight="14.4" x14ac:dyDescent="0.3"/>
  <cols>
    <col min="1" max="1" width="3.77734375" customWidth="1"/>
    <col min="2" max="2" width="6.33203125" customWidth="1"/>
    <col min="3" max="3" width="77.88671875" customWidth="1"/>
    <col min="4" max="4" width="11.77734375" customWidth="1"/>
    <col min="5" max="5" width="67.88671875" customWidth="1"/>
  </cols>
  <sheetData>
    <row r="1" spans="1:5" x14ac:dyDescent="0.3">
      <c r="A1" s="7"/>
      <c r="B1" s="7"/>
      <c r="C1" s="7"/>
      <c r="D1" s="7"/>
      <c r="E1" s="7"/>
    </row>
    <row r="2" spans="1:5" ht="18" x14ac:dyDescent="0.3">
      <c r="A2" s="7"/>
      <c r="B2" s="8" t="s">
        <v>7</v>
      </c>
      <c r="C2" s="7"/>
      <c r="D2" s="7"/>
      <c r="E2" s="7"/>
    </row>
    <row r="3" spans="1:5" x14ac:dyDescent="0.3">
      <c r="A3" s="7"/>
      <c r="B3" s="7"/>
      <c r="C3" s="7"/>
      <c r="D3" s="7"/>
      <c r="E3" s="7"/>
    </row>
    <row r="4" spans="1:5" ht="76.2" customHeight="1" x14ac:dyDescent="0.3">
      <c r="A4" s="7"/>
      <c r="B4" s="142" t="s">
        <v>16</v>
      </c>
      <c r="C4" s="143"/>
      <c r="D4" s="143"/>
      <c r="E4" s="7"/>
    </row>
    <row r="5" spans="1:5" x14ac:dyDescent="0.3">
      <c r="A5" s="7"/>
      <c r="B5" s="7"/>
      <c r="C5" s="7"/>
      <c r="D5" s="7"/>
      <c r="E5" s="7"/>
    </row>
    <row r="6" spans="1:5" ht="26.4" customHeight="1" x14ac:dyDescent="0.3">
      <c r="A6" s="7"/>
      <c r="B6" s="9" t="s">
        <v>8</v>
      </c>
      <c r="C6" s="10" t="s">
        <v>9</v>
      </c>
      <c r="D6" s="10" t="s">
        <v>10</v>
      </c>
      <c r="E6" s="11" t="s">
        <v>11</v>
      </c>
    </row>
    <row r="7" spans="1:5" ht="82.8" customHeight="1" x14ac:dyDescent="0.3">
      <c r="A7" s="7"/>
      <c r="B7" s="12">
        <v>1</v>
      </c>
      <c r="C7" s="13" t="s">
        <v>17</v>
      </c>
      <c r="D7" s="14"/>
      <c r="E7" s="15"/>
    </row>
  </sheetData>
  <mergeCells count="1">
    <mergeCell ref="B4:D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269AC-BA96-4F8C-B987-88B2884B1DF2}">
  <sheetPr codeName="Sheet3"/>
  <dimension ref="A1:M19"/>
  <sheetViews>
    <sheetView showGridLines="0" topLeftCell="A6" zoomScaleNormal="100" workbookViewId="0">
      <selection activeCell="L19" sqref="L19"/>
    </sheetView>
  </sheetViews>
  <sheetFormatPr defaultRowHeight="14.4" x14ac:dyDescent="0.3"/>
  <cols>
    <col min="1" max="1" width="1.88671875" customWidth="1"/>
    <col min="2" max="2" width="6.6640625" customWidth="1"/>
    <col min="3" max="3" width="27.109375" customWidth="1"/>
    <col min="4" max="4" width="23.77734375" customWidth="1"/>
    <col min="5" max="5" width="14.5546875" customWidth="1"/>
    <col min="6" max="10" width="18.88671875" customWidth="1"/>
    <col min="11" max="11" width="23.21875" customWidth="1"/>
    <col min="12" max="12" width="24.44140625" customWidth="1"/>
    <col min="13" max="13" width="24.5546875" customWidth="1"/>
  </cols>
  <sheetData>
    <row r="1" spans="1:13" x14ac:dyDescent="0.3">
      <c r="A1" s="16"/>
      <c r="B1" s="16"/>
      <c r="C1" s="16"/>
      <c r="D1" s="16"/>
      <c r="E1" s="16"/>
      <c r="F1" s="16"/>
      <c r="G1" s="16"/>
      <c r="H1" s="16"/>
      <c r="I1" s="16"/>
      <c r="J1" s="16"/>
      <c r="K1" s="16"/>
      <c r="L1" s="16"/>
      <c r="M1" s="16"/>
    </row>
    <row r="2" spans="1:13" ht="18" x14ac:dyDescent="0.3">
      <c r="A2" s="16"/>
      <c r="B2" s="17" t="s">
        <v>12</v>
      </c>
      <c r="C2" s="18"/>
      <c r="D2" s="16"/>
      <c r="E2" s="132"/>
      <c r="F2" s="132"/>
      <c r="G2" s="19"/>
      <c r="H2" s="19"/>
      <c r="I2" s="19"/>
      <c r="J2" s="19"/>
      <c r="K2" s="19"/>
      <c r="L2" s="19"/>
      <c r="M2" s="19"/>
    </row>
    <row r="3" spans="1:13" x14ac:dyDescent="0.3">
      <c r="A3" s="16"/>
      <c r="B3" s="7"/>
      <c r="C3" s="7"/>
      <c r="D3" s="16"/>
      <c r="E3" s="16"/>
      <c r="F3" s="16"/>
      <c r="G3" s="16"/>
      <c r="H3" s="16"/>
      <c r="I3" s="16"/>
      <c r="J3" s="16"/>
      <c r="K3" s="16"/>
      <c r="L3" s="16"/>
      <c r="M3" s="16"/>
    </row>
    <row r="4" spans="1:13" ht="40.799999999999997" customHeight="1" x14ac:dyDescent="0.3">
      <c r="A4" s="16"/>
      <c r="B4" s="133" t="s">
        <v>13</v>
      </c>
      <c r="C4" s="134"/>
      <c r="D4" s="134"/>
      <c r="E4" s="134"/>
      <c r="F4" s="134"/>
      <c r="G4" s="134"/>
      <c r="H4" s="135"/>
      <c r="I4" s="22"/>
      <c r="J4" s="22"/>
      <c r="K4" s="22"/>
      <c r="L4" s="22"/>
      <c r="M4" s="22"/>
    </row>
    <row r="5" spans="1:13" ht="31.2" customHeight="1" x14ac:dyDescent="0.3">
      <c r="A5" s="16"/>
      <c r="B5" s="136" t="s">
        <v>3616</v>
      </c>
      <c r="C5" s="137"/>
      <c r="D5" s="137"/>
      <c r="E5" s="137"/>
      <c r="F5" s="137"/>
      <c r="G5" s="137"/>
      <c r="H5" s="138"/>
      <c r="I5" s="23"/>
      <c r="J5" s="23"/>
      <c r="K5" s="23"/>
      <c r="L5" s="23"/>
      <c r="M5" s="23"/>
    </row>
    <row r="6" spans="1:13" ht="12" customHeight="1" x14ac:dyDescent="0.3">
      <c r="A6" s="16"/>
      <c r="B6" s="16"/>
      <c r="C6" s="16"/>
      <c r="D6" s="16"/>
      <c r="E6" s="16"/>
      <c r="F6" s="16"/>
      <c r="G6" s="16"/>
      <c r="H6" s="16"/>
      <c r="I6" s="16"/>
      <c r="J6" s="16"/>
      <c r="K6" s="16"/>
      <c r="L6" s="16"/>
      <c r="M6" s="16"/>
    </row>
    <row r="7" spans="1:13" ht="18" x14ac:dyDescent="0.3">
      <c r="B7" s="26"/>
      <c r="C7" s="27"/>
      <c r="D7" s="26"/>
      <c r="E7" s="28"/>
      <c r="F7" s="29"/>
      <c r="G7" s="29"/>
      <c r="H7" s="29"/>
      <c r="I7" s="29"/>
      <c r="J7" s="30"/>
      <c r="K7" s="31"/>
      <c r="L7" s="31"/>
      <c r="M7" s="31"/>
    </row>
    <row r="8" spans="1:13" ht="43.2" x14ac:dyDescent="0.3">
      <c r="B8" s="20" t="s">
        <v>14</v>
      </c>
      <c r="C8" s="20" t="s">
        <v>25</v>
      </c>
      <c r="D8" s="20" t="s">
        <v>18</v>
      </c>
      <c r="E8" s="20" t="s">
        <v>19</v>
      </c>
      <c r="F8" s="20" t="s">
        <v>20</v>
      </c>
      <c r="G8" s="20" t="s">
        <v>21</v>
      </c>
      <c r="H8" s="20" t="s">
        <v>22</v>
      </c>
      <c r="I8" s="20" t="s">
        <v>23</v>
      </c>
      <c r="J8" s="32" t="s">
        <v>24</v>
      </c>
      <c r="K8" s="20" t="s">
        <v>3648</v>
      </c>
      <c r="L8" s="20" t="s">
        <v>3649</v>
      </c>
      <c r="M8" s="20" t="s">
        <v>3650</v>
      </c>
    </row>
    <row r="9" spans="1:13" ht="22.2" customHeight="1" x14ac:dyDescent="0.3">
      <c r="B9" s="21">
        <v>1</v>
      </c>
      <c r="C9" s="124" t="s">
        <v>34</v>
      </c>
      <c r="D9" s="127" t="s">
        <v>28</v>
      </c>
      <c r="E9" s="118" t="s">
        <v>29</v>
      </c>
      <c r="F9" s="120">
        <f>'INDOT Tonnage'!E85</f>
        <v>0</v>
      </c>
      <c r="G9" s="120">
        <f>'INDOT Tonnage'!F85</f>
        <v>55000</v>
      </c>
      <c r="H9" s="25" t="s">
        <v>30</v>
      </c>
      <c r="I9" s="33"/>
      <c r="J9" s="33"/>
      <c r="K9" s="113">
        <f>F9*I9+G9*J9</f>
        <v>0</v>
      </c>
      <c r="L9" s="113">
        <f>F9*I10+G9*J10</f>
        <v>0</v>
      </c>
      <c r="M9" s="113">
        <f>F9*I11+G9*J11</f>
        <v>0</v>
      </c>
    </row>
    <row r="10" spans="1:13" ht="22.2" customHeight="1" x14ac:dyDescent="0.3">
      <c r="B10" s="21">
        <v>2</v>
      </c>
      <c r="C10" s="125"/>
      <c r="D10" s="128"/>
      <c r="E10" s="130"/>
      <c r="F10" s="131"/>
      <c r="G10" s="131"/>
      <c r="H10" s="25" t="s">
        <v>31</v>
      </c>
      <c r="I10" s="33"/>
      <c r="J10" s="33"/>
      <c r="K10" s="115"/>
      <c r="L10" s="115"/>
      <c r="M10" s="115"/>
    </row>
    <row r="11" spans="1:13" ht="22.2" customHeight="1" x14ac:dyDescent="0.3">
      <c r="B11" s="21">
        <v>3</v>
      </c>
      <c r="C11" s="125"/>
      <c r="D11" s="129"/>
      <c r="E11" s="119"/>
      <c r="F11" s="121"/>
      <c r="G11" s="121"/>
      <c r="H11" s="25" t="s">
        <v>32</v>
      </c>
      <c r="I11" s="33"/>
      <c r="J11" s="33"/>
      <c r="K11" s="114"/>
      <c r="L11" s="114"/>
      <c r="M11" s="114"/>
    </row>
    <row r="12" spans="1:13" ht="22.2" customHeight="1" x14ac:dyDescent="0.3">
      <c r="B12" s="21">
        <v>4</v>
      </c>
      <c r="C12" s="125"/>
      <c r="D12" s="127" t="s">
        <v>27</v>
      </c>
      <c r="E12" s="118" t="s">
        <v>29</v>
      </c>
      <c r="F12" s="120">
        <f>0</f>
        <v>0</v>
      </c>
      <c r="G12" s="120">
        <f>'Other State Agencies Tonnage'!D17</f>
        <v>80</v>
      </c>
      <c r="H12" s="25" t="s">
        <v>30</v>
      </c>
      <c r="I12" s="33"/>
      <c r="J12" s="33"/>
      <c r="K12" s="113">
        <f>F12*I12+G12*J12</f>
        <v>0</v>
      </c>
      <c r="L12" s="113">
        <f>F12*I13+G12*J13</f>
        <v>0</v>
      </c>
      <c r="M12" s="113">
        <f>F12*I14+G12*J14</f>
        <v>0</v>
      </c>
    </row>
    <row r="13" spans="1:13" ht="22.2" customHeight="1" x14ac:dyDescent="0.3">
      <c r="B13" s="21">
        <v>5</v>
      </c>
      <c r="C13" s="125"/>
      <c r="D13" s="128"/>
      <c r="E13" s="130"/>
      <c r="F13" s="131"/>
      <c r="G13" s="131"/>
      <c r="H13" s="25" t="s">
        <v>31</v>
      </c>
      <c r="I13" s="33"/>
      <c r="J13" s="33"/>
      <c r="K13" s="115"/>
      <c r="L13" s="115"/>
      <c r="M13" s="115"/>
    </row>
    <row r="14" spans="1:13" ht="22.2" customHeight="1" x14ac:dyDescent="0.3">
      <c r="B14" s="21">
        <v>6</v>
      </c>
      <c r="C14" s="125"/>
      <c r="D14" s="129"/>
      <c r="E14" s="119"/>
      <c r="F14" s="121"/>
      <c r="G14" s="121"/>
      <c r="H14" s="25" t="s">
        <v>32</v>
      </c>
      <c r="I14" s="33"/>
      <c r="J14" s="33"/>
      <c r="K14" s="114"/>
      <c r="L14" s="114"/>
      <c r="M14" s="114"/>
    </row>
    <row r="15" spans="1:13" ht="22.2" customHeight="1" x14ac:dyDescent="0.3">
      <c r="B15" s="21">
        <v>7</v>
      </c>
      <c r="C15" s="125"/>
      <c r="D15" s="127" t="s">
        <v>26</v>
      </c>
      <c r="E15" s="118" t="s">
        <v>29</v>
      </c>
      <c r="F15" s="120">
        <f>0</f>
        <v>0</v>
      </c>
      <c r="G15" s="120">
        <f>'Locals Tonnage'!C187</f>
        <v>15580</v>
      </c>
      <c r="H15" s="25" t="s">
        <v>30</v>
      </c>
      <c r="I15" s="33"/>
      <c r="J15" s="33"/>
      <c r="K15" s="113">
        <f>F15*I15+G15*J15</f>
        <v>0</v>
      </c>
      <c r="L15" s="116" t="s">
        <v>3651</v>
      </c>
      <c r="M15" s="113">
        <f>F15*I16+G15*J16</f>
        <v>0</v>
      </c>
    </row>
    <row r="16" spans="1:13" ht="22.2" customHeight="1" x14ac:dyDescent="0.3">
      <c r="B16" s="21">
        <v>8</v>
      </c>
      <c r="C16" s="126"/>
      <c r="D16" s="129"/>
      <c r="E16" s="119"/>
      <c r="F16" s="121"/>
      <c r="G16" s="121"/>
      <c r="H16" s="25" t="s">
        <v>32</v>
      </c>
      <c r="I16" s="33"/>
      <c r="J16" s="33"/>
      <c r="K16" s="114"/>
      <c r="L16" s="117"/>
      <c r="M16" s="114"/>
    </row>
    <row r="17" spans="2:13" ht="18" x14ac:dyDescent="0.3">
      <c r="B17" s="26"/>
      <c r="C17" s="27"/>
      <c r="D17" s="26"/>
      <c r="E17" s="28"/>
      <c r="F17" s="29"/>
      <c r="G17" s="29"/>
      <c r="H17" s="29"/>
      <c r="I17" s="29"/>
      <c r="J17" s="30"/>
      <c r="K17" s="31"/>
      <c r="L17" s="31"/>
      <c r="M17" s="31"/>
    </row>
    <row r="18" spans="2:13" ht="18.600000000000001" thickBot="1" x14ac:dyDescent="0.35">
      <c r="B18" s="26"/>
      <c r="C18" s="27"/>
      <c r="D18" s="26"/>
      <c r="E18" s="28"/>
      <c r="F18" s="29"/>
      <c r="G18" s="29"/>
      <c r="H18" s="29"/>
      <c r="I18" s="34"/>
      <c r="J18" s="34"/>
      <c r="K18" s="31"/>
      <c r="L18" s="31"/>
      <c r="M18" s="31"/>
    </row>
    <row r="19" spans="2:13" ht="18.600000000000001" thickBot="1" x14ac:dyDescent="0.35">
      <c r="B19" s="16"/>
      <c r="C19" s="16"/>
      <c r="D19" s="16"/>
      <c r="G19" s="122" t="s">
        <v>15</v>
      </c>
      <c r="H19" s="123"/>
      <c r="I19" s="109"/>
      <c r="J19" s="109"/>
      <c r="K19" s="111">
        <f>SUM(K9:K16)</f>
        <v>0</v>
      </c>
      <c r="L19" s="111">
        <f t="shared" ref="L19:M19" si="0">SUM(L9:L16)</f>
        <v>0</v>
      </c>
      <c r="M19" s="111">
        <f t="shared" si="0"/>
        <v>0</v>
      </c>
    </row>
  </sheetData>
  <mergeCells count="26">
    <mergeCell ref="E2:F2"/>
    <mergeCell ref="B4:H4"/>
    <mergeCell ref="B5:H5"/>
    <mergeCell ref="C9:C16"/>
    <mergeCell ref="D9:D11"/>
    <mergeCell ref="E9:E11"/>
    <mergeCell ref="F9:F11"/>
    <mergeCell ref="G9:G11"/>
    <mergeCell ref="D12:D14"/>
    <mergeCell ref="E12:E14"/>
    <mergeCell ref="F12:F14"/>
    <mergeCell ref="G12:G14"/>
    <mergeCell ref="D15:D16"/>
    <mergeCell ref="E15:E16"/>
    <mergeCell ref="F15:F16"/>
    <mergeCell ref="G15:G16"/>
    <mergeCell ref="G19:H19"/>
    <mergeCell ref="M9:M11"/>
    <mergeCell ref="M12:M14"/>
    <mergeCell ref="M15:M16"/>
    <mergeCell ref="K9:K11"/>
    <mergeCell ref="K12:K14"/>
    <mergeCell ref="K15:K16"/>
    <mergeCell ref="L9:L11"/>
    <mergeCell ref="L12:L14"/>
    <mergeCell ref="L15:L1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19AF4-B212-49EF-8524-ECB9DB9DA5F3}">
  <sheetPr codeName="Sheet4"/>
  <dimension ref="A1:M38"/>
  <sheetViews>
    <sheetView showGridLines="0" zoomScaleNormal="100" workbookViewId="0">
      <selection activeCell="I40" sqref="I40"/>
    </sheetView>
  </sheetViews>
  <sheetFormatPr defaultRowHeight="14.4" x14ac:dyDescent="0.3"/>
  <cols>
    <col min="1" max="1" width="1.88671875" customWidth="1"/>
    <col min="2" max="2" width="6.6640625" customWidth="1"/>
    <col min="3" max="3" width="27.109375" customWidth="1"/>
    <col min="4" max="4" width="23.77734375" customWidth="1"/>
    <col min="5" max="5" width="14.5546875" customWidth="1"/>
    <col min="6" max="10" width="18.88671875" customWidth="1"/>
    <col min="11" max="11" width="21.6640625" customWidth="1"/>
    <col min="12" max="12" width="21.5546875" customWidth="1"/>
    <col min="13" max="13" width="24.5546875" customWidth="1"/>
  </cols>
  <sheetData>
    <row r="1" spans="1:13" x14ac:dyDescent="0.3">
      <c r="A1" s="16"/>
      <c r="B1" s="16"/>
      <c r="C1" s="16"/>
      <c r="D1" s="16"/>
      <c r="E1" s="16"/>
      <c r="F1" s="16"/>
      <c r="G1" s="16"/>
      <c r="H1" s="16"/>
      <c r="I1" s="16"/>
      <c r="J1" s="16"/>
      <c r="K1" s="16"/>
      <c r="L1" s="16"/>
      <c r="M1" s="16"/>
    </row>
    <row r="2" spans="1:13" ht="18" x14ac:dyDescent="0.3">
      <c r="A2" s="16"/>
      <c r="B2" s="17" t="s">
        <v>12</v>
      </c>
      <c r="C2" s="18"/>
      <c r="D2" s="16"/>
      <c r="E2" s="132"/>
      <c r="F2" s="132"/>
      <c r="G2" s="19"/>
      <c r="H2" s="19"/>
      <c r="I2" s="19"/>
      <c r="J2" s="19"/>
      <c r="K2" s="19"/>
      <c r="L2" s="19"/>
      <c r="M2" s="19"/>
    </row>
    <row r="3" spans="1:13" x14ac:dyDescent="0.3">
      <c r="A3" s="16"/>
      <c r="B3" s="7"/>
      <c r="C3" s="7"/>
      <c r="D3" s="16"/>
      <c r="E3" s="16"/>
      <c r="F3" s="16"/>
      <c r="G3" s="16"/>
      <c r="H3" s="16"/>
      <c r="I3" s="16"/>
      <c r="J3" s="16"/>
      <c r="K3" s="16"/>
      <c r="L3" s="16"/>
      <c r="M3" s="16"/>
    </row>
    <row r="4" spans="1:13" ht="40.799999999999997" customHeight="1" x14ac:dyDescent="0.3">
      <c r="A4" s="16"/>
      <c r="B4" s="133" t="s">
        <v>13</v>
      </c>
      <c r="C4" s="134"/>
      <c r="D4" s="134"/>
      <c r="E4" s="134"/>
      <c r="F4" s="134"/>
      <c r="G4" s="134"/>
      <c r="H4" s="135"/>
      <c r="I4" s="22"/>
      <c r="J4" s="22"/>
      <c r="K4" s="22"/>
      <c r="L4" s="22"/>
      <c r="M4" s="22"/>
    </row>
    <row r="5" spans="1:13" ht="31.2" customHeight="1" x14ac:dyDescent="0.3">
      <c r="A5" s="16"/>
      <c r="B5" s="136" t="s">
        <v>3616</v>
      </c>
      <c r="C5" s="137"/>
      <c r="D5" s="137"/>
      <c r="E5" s="137"/>
      <c r="F5" s="137"/>
      <c r="G5" s="137"/>
      <c r="H5" s="138"/>
      <c r="I5" s="23"/>
      <c r="J5" s="23"/>
      <c r="K5" s="23"/>
      <c r="L5" s="23"/>
      <c r="M5" s="23"/>
    </row>
    <row r="6" spans="1:13" ht="12" customHeight="1" x14ac:dyDescent="0.3">
      <c r="A6" s="16"/>
      <c r="B6" s="16"/>
      <c r="C6" s="16"/>
      <c r="D6" s="16"/>
      <c r="E6" s="16"/>
      <c r="F6" s="16"/>
      <c r="G6" s="16"/>
      <c r="H6" s="16"/>
      <c r="I6" s="16"/>
      <c r="J6" s="16"/>
      <c r="K6" s="16"/>
      <c r="L6" s="16"/>
      <c r="M6" s="16"/>
    </row>
    <row r="7" spans="1:13" ht="18" x14ac:dyDescent="0.3">
      <c r="B7" s="26"/>
      <c r="C7" s="27"/>
      <c r="D7" s="26"/>
      <c r="E7" s="28"/>
      <c r="F7" s="29"/>
      <c r="G7" s="29"/>
      <c r="H7" s="29"/>
      <c r="I7" s="29"/>
      <c r="J7" s="30"/>
      <c r="K7" s="31"/>
      <c r="L7" s="31"/>
      <c r="M7" s="31"/>
    </row>
    <row r="8" spans="1:13" ht="43.2" x14ac:dyDescent="0.3">
      <c r="B8" s="20" t="s">
        <v>14</v>
      </c>
      <c r="C8" s="20" t="s">
        <v>25</v>
      </c>
      <c r="D8" s="20" t="s">
        <v>18</v>
      </c>
      <c r="E8" s="20" t="s">
        <v>19</v>
      </c>
      <c r="F8" s="20" t="s">
        <v>20</v>
      </c>
      <c r="G8" s="20" t="s">
        <v>21</v>
      </c>
      <c r="H8" s="20" t="s">
        <v>22</v>
      </c>
      <c r="I8" s="20" t="s">
        <v>23</v>
      </c>
      <c r="J8" s="32" t="s">
        <v>24</v>
      </c>
      <c r="K8" s="20" t="s">
        <v>3648</v>
      </c>
      <c r="L8" s="20" t="s">
        <v>3652</v>
      </c>
      <c r="M8" s="20" t="s">
        <v>3650</v>
      </c>
    </row>
    <row r="9" spans="1:13" ht="22.2" customHeight="1" x14ac:dyDescent="0.3">
      <c r="B9" s="21">
        <v>1</v>
      </c>
      <c r="C9" s="124" t="s">
        <v>33</v>
      </c>
      <c r="D9" s="127" t="s">
        <v>28</v>
      </c>
      <c r="E9" s="118" t="s">
        <v>29</v>
      </c>
      <c r="F9" s="120">
        <f>'INDOT Tonnage'!C113</f>
        <v>0</v>
      </c>
      <c r="G9" s="120">
        <f>'INDOT Tonnage'!D113</f>
        <v>0</v>
      </c>
      <c r="H9" s="25" t="s">
        <v>30</v>
      </c>
      <c r="I9" s="33"/>
      <c r="J9" s="33"/>
      <c r="K9" s="113">
        <f>F9*I9+G9*J9</f>
        <v>0</v>
      </c>
      <c r="L9" s="113">
        <f>F9*I10+G9*J10</f>
        <v>0</v>
      </c>
      <c r="M9" s="113">
        <f>F9*I11+G9*J11</f>
        <v>0</v>
      </c>
    </row>
    <row r="10" spans="1:13" ht="22.2" customHeight="1" x14ac:dyDescent="0.3">
      <c r="B10" s="21">
        <v>2</v>
      </c>
      <c r="C10" s="125"/>
      <c r="D10" s="128"/>
      <c r="E10" s="130"/>
      <c r="F10" s="131"/>
      <c r="G10" s="131"/>
      <c r="H10" s="25" t="s">
        <v>31</v>
      </c>
      <c r="I10" s="33"/>
      <c r="J10" s="33"/>
      <c r="K10" s="115"/>
      <c r="L10" s="115"/>
      <c r="M10" s="115"/>
    </row>
    <row r="11" spans="1:13" ht="22.2" customHeight="1" x14ac:dyDescent="0.3">
      <c r="B11" s="21">
        <v>3</v>
      </c>
      <c r="C11" s="125"/>
      <c r="D11" s="129"/>
      <c r="E11" s="119"/>
      <c r="F11" s="121"/>
      <c r="G11" s="121"/>
      <c r="H11" s="25" t="s">
        <v>32</v>
      </c>
      <c r="I11" s="33"/>
      <c r="J11" s="33"/>
      <c r="K11" s="114"/>
      <c r="L11" s="114"/>
      <c r="M11" s="114"/>
    </row>
    <row r="12" spans="1:13" ht="22.2" customHeight="1" x14ac:dyDescent="0.3">
      <c r="B12" s="21">
        <v>4</v>
      </c>
      <c r="C12" s="125"/>
      <c r="D12" s="127" t="s">
        <v>27</v>
      </c>
      <c r="E12" s="118" t="s">
        <v>29</v>
      </c>
      <c r="F12" s="120">
        <f>0</f>
        <v>0</v>
      </c>
      <c r="G12" s="120">
        <f>'Other State Agencies Tonnage'!E21</f>
        <v>0</v>
      </c>
      <c r="H12" s="25" t="s">
        <v>30</v>
      </c>
      <c r="I12" s="33"/>
      <c r="J12" s="33"/>
      <c r="K12" s="113">
        <f>F12*I12+G12*J12</f>
        <v>0</v>
      </c>
      <c r="L12" s="113">
        <f>F12*I13+G12*J13</f>
        <v>0</v>
      </c>
      <c r="M12" s="113">
        <f>F12*I14+G12*J14</f>
        <v>0</v>
      </c>
    </row>
    <row r="13" spans="1:13" ht="22.2" customHeight="1" x14ac:dyDescent="0.3">
      <c r="B13" s="21">
        <v>5</v>
      </c>
      <c r="C13" s="125"/>
      <c r="D13" s="128"/>
      <c r="E13" s="130"/>
      <c r="F13" s="131"/>
      <c r="G13" s="131"/>
      <c r="H13" s="25" t="s">
        <v>31</v>
      </c>
      <c r="I13" s="33"/>
      <c r="J13" s="33"/>
      <c r="K13" s="115"/>
      <c r="L13" s="115"/>
      <c r="M13" s="115"/>
    </row>
    <row r="14" spans="1:13" ht="22.2" customHeight="1" x14ac:dyDescent="0.3">
      <c r="B14" s="21">
        <v>6</v>
      </c>
      <c r="C14" s="125"/>
      <c r="D14" s="129"/>
      <c r="E14" s="119"/>
      <c r="F14" s="121"/>
      <c r="G14" s="121"/>
      <c r="H14" s="25" t="s">
        <v>32</v>
      </c>
      <c r="I14" s="33"/>
      <c r="J14" s="33"/>
      <c r="K14" s="114"/>
      <c r="L14" s="114"/>
      <c r="M14" s="114"/>
    </row>
    <row r="15" spans="1:13" ht="22.2" customHeight="1" x14ac:dyDescent="0.3">
      <c r="B15" s="21">
        <v>7</v>
      </c>
      <c r="C15" s="125"/>
      <c r="D15" s="127" t="s">
        <v>26</v>
      </c>
      <c r="E15" s="118" t="s">
        <v>29</v>
      </c>
      <c r="F15" s="120">
        <f>0</f>
        <v>0</v>
      </c>
      <c r="G15" s="120">
        <f>'Locals Tonnage'!D268</f>
        <v>51379</v>
      </c>
      <c r="H15" s="25" t="s">
        <v>30</v>
      </c>
      <c r="I15" s="33"/>
      <c r="J15" s="33"/>
      <c r="K15" s="113">
        <f>F15*I15+G15*J15</f>
        <v>0</v>
      </c>
      <c r="L15" s="116" t="s">
        <v>3651</v>
      </c>
      <c r="M15" s="113">
        <f>F15*I16+G15*J16</f>
        <v>0</v>
      </c>
    </row>
    <row r="16" spans="1:13" ht="22.2" customHeight="1" x14ac:dyDescent="0.3">
      <c r="B16" s="21">
        <v>8</v>
      </c>
      <c r="C16" s="126"/>
      <c r="D16" s="129"/>
      <c r="E16" s="119"/>
      <c r="F16" s="121"/>
      <c r="G16" s="121"/>
      <c r="H16" s="25" t="s">
        <v>32</v>
      </c>
      <c r="I16" s="33"/>
      <c r="J16" s="33"/>
      <c r="K16" s="114"/>
      <c r="L16" s="117"/>
      <c r="M16" s="114"/>
    </row>
    <row r="17" spans="2:13" x14ac:dyDescent="0.3">
      <c r="B17" s="16"/>
      <c r="C17" s="16"/>
      <c r="D17" s="16"/>
      <c r="E17" s="16"/>
      <c r="F17" s="16"/>
      <c r="G17" s="16"/>
      <c r="H17" s="16"/>
      <c r="I17" s="16"/>
      <c r="J17" s="16"/>
      <c r="K17" s="16"/>
      <c r="L17" s="16"/>
      <c r="M17" s="16"/>
    </row>
    <row r="18" spans="2:13" ht="43.2" x14ac:dyDescent="0.3">
      <c r="B18" s="20" t="s">
        <v>14</v>
      </c>
      <c r="C18" s="20" t="s">
        <v>25</v>
      </c>
      <c r="D18" s="20" t="s">
        <v>18</v>
      </c>
      <c r="E18" s="20" t="s">
        <v>19</v>
      </c>
      <c r="F18" s="20" t="s">
        <v>20</v>
      </c>
      <c r="G18" s="20" t="s">
        <v>21</v>
      </c>
      <c r="H18" s="20" t="s">
        <v>22</v>
      </c>
      <c r="I18" s="20" t="s">
        <v>23</v>
      </c>
      <c r="J18" s="32" t="s">
        <v>24</v>
      </c>
      <c r="K18" s="20" t="s">
        <v>3648</v>
      </c>
      <c r="L18" s="20" t="s">
        <v>3652</v>
      </c>
      <c r="M18" s="20" t="s">
        <v>3650</v>
      </c>
    </row>
    <row r="19" spans="2:13" ht="22.2" customHeight="1" x14ac:dyDescent="0.3">
      <c r="B19" s="21">
        <v>1</v>
      </c>
      <c r="C19" s="124" t="s">
        <v>35</v>
      </c>
      <c r="D19" s="127" t="s">
        <v>28</v>
      </c>
      <c r="E19" s="118" t="s">
        <v>29</v>
      </c>
      <c r="F19" s="120">
        <f>'INDOT Tonnage'!C144</f>
        <v>0</v>
      </c>
      <c r="G19" s="120">
        <f>'INDOT Tonnage'!D144</f>
        <v>0</v>
      </c>
      <c r="H19" s="25" t="s">
        <v>30</v>
      </c>
      <c r="I19" s="33"/>
      <c r="J19" s="33"/>
      <c r="K19" s="113">
        <f>F19*I19+G19*J19</f>
        <v>0</v>
      </c>
      <c r="L19" s="113">
        <f>F19*I20+G19*J20</f>
        <v>0</v>
      </c>
      <c r="M19" s="113">
        <f>F19*I21+G19*J21</f>
        <v>0</v>
      </c>
    </row>
    <row r="20" spans="2:13" ht="22.2" customHeight="1" x14ac:dyDescent="0.3">
      <c r="B20" s="21">
        <v>2</v>
      </c>
      <c r="C20" s="125"/>
      <c r="D20" s="128"/>
      <c r="E20" s="130"/>
      <c r="F20" s="131"/>
      <c r="G20" s="131"/>
      <c r="H20" s="25" t="s">
        <v>31</v>
      </c>
      <c r="I20" s="33"/>
      <c r="J20" s="33"/>
      <c r="K20" s="115"/>
      <c r="L20" s="115"/>
      <c r="M20" s="115"/>
    </row>
    <row r="21" spans="2:13" ht="22.2" customHeight="1" x14ac:dyDescent="0.3">
      <c r="B21" s="21">
        <v>3</v>
      </c>
      <c r="C21" s="125"/>
      <c r="D21" s="129"/>
      <c r="E21" s="119"/>
      <c r="F21" s="121"/>
      <c r="G21" s="121"/>
      <c r="H21" s="25" t="s">
        <v>32</v>
      </c>
      <c r="I21" s="33"/>
      <c r="J21" s="33"/>
      <c r="K21" s="114"/>
      <c r="L21" s="114"/>
      <c r="M21" s="114"/>
    </row>
    <row r="22" spans="2:13" ht="22.2" customHeight="1" x14ac:dyDescent="0.3">
      <c r="B22" s="21">
        <v>4</v>
      </c>
      <c r="C22" s="125"/>
      <c r="D22" s="127" t="s">
        <v>27</v>
      </c>
      <c r="E22" s="118" t="s">
        <v>29</v>
      </c>
      <c r="F22" s="120">
        <f>0</f>
        <v>0</v>
      </c>
      <c r="G22" s="120">
        <f>'Other State Agencies Tonnage'!E26</f>
        <v>200</v>
      </c>
      <c r="H22" s="25" t="s">
        <v>30</v>
      </c>
      <c r="I22" s="33"/>
      <c r="J22" s="33"/>
      <c r="K22" s="113">
        <f>F22*I22+G22*J22</f>
        <v>0</v>
      </c>
      <c r="L22" s="113">
        <f>F22*I23+G22*J23</f>
        <v>0</v>
      </c>
      <c r="M22" s="113">
        <f>F22*I24+G22*J24</f>
        <v>0</v>
      </c>
    </row>
    <row r="23" spans="2:13" ht="22.2" customHeight="1" x14ac:dyDescent="0.3">
      <c r="B23" s="21">
        <v>5</v>
      </c>
      <c r="C23" s="125"/>
      <c r="D23" s="128"/>
      <c r="E23" s="130"/>
      <c r="F23" s="131"/>
      <c r="G23" s="131"/>
      <c r="H23" s="25" t="s">
        <v>31</v>
      </c>
      <c r="I23" s="33"/>
      <c r="J23" s="33"/>
      <c r="K23" s="115"/>
      <c r="L23" s="115"/>
      <c r="M23" s="115"/>
    </row>
    <row r="24" spans="2:13" ht="22.2" customHeight="1" x14ac:dyDescent="0.3">
      <c r="B24" s="21">
        <v>6</v>
      </c>
      <c r="C24" s="125"/>
      <c r="D24" s="129"/>
      <c r="E24" s="119"/>
      <c r="F24" s="121"/>
      <c r="G24" s="121"/>
      <c r="H24" s="25" t="s">
        <v>32</v>
      </c>
      <c r="I24" s="33"/>
      <c r="J24" s="33"/>
      <c r="K24" s="114"/>
      <c r="L24" s="114"/>
      <c r="M24" s="114"/>
    </row>
    <row r="25" spans="2:13" ht="22.2" customHeight="1" x14ac:dyDescent="0.3">
      <c r="B25" s="21">
        <v>7</v>
      </c>
      <c r="C25" s="125"/>
      <c r="D25" s="127" t="s">
        <v>26</v>
      </c>
      <c r="E25" s="118" t="s">
        <v>29</v>
      </c>
      <c r="F25" s="120">
        <f>0</f>
        <v>0</v>
      </c>
      <c r="G25" s="120">
        <f>'Locals Tonnage'!D327</f>
        <v>24402</v>
      </c>
      <c r="H25" s="25" t="s">
        <v>30</v>
      </c>
      <c r="I25" s="33"/>
      <c r="J25" s="33"/>
      <c r="K25" s="113">
        <f>F25*I25+G25*J25</f>
        <v>0</v>
      </c>
      <c r="L25" s="116" t="s">
        <v>3651</v>
      </c>
      <c r="M25" s="113">
        <f>F25*I26+G25*J26</f>
        <v>0</v>
      </c>
    </row>
    <row r="26" spans="2:13" ht="19.2" customHeight="1" x14ac:dyDescent="0.3">
      <c r="B26" s="21">
        <v>8</v>
      </c>
      <c r="C26" s="126"/>
      <c r="D26" s="129"/>
      <c r="E26" s="119"/>
      <c r="F26" s="121"/>
      <c r="G26" s="121"/>
      <c r="H26" s="25" t="s">
        <v>32</v>
      </c>
      <c r="I26" s="33"/>
      <c r="J26" s="33"/>
      <c r="K26" s="114"/>
      <c r="L26" s="117"/>
      <c r="M26" s="114"/>
    </row>
    <row r="27" spans="2:13" ht="18" x14ac:dyDescent="0.3">
      <c r="B27" s="26"/>
      <c r="C27" s="27"/>
      <c r="D27" s="26"/>
      <c r="E27" s="28"/>
      <c r="F27" s="29"/>
      <c r="G27" s="29"/>
      <c r="H27" s="29"/>
      <c r="I27" s="34"/>
      <c r="J27" s="34"/>
      <c r="K27" s="31"/>
      <c r="L27" s="31"/>
      <c r="M27" s="31"/>
    </row>
    <row r="28" spans="2:13" ht="43.2" x14ac:dyDescent="0.3">
      <c r="B28" s="20" t="s">
        <v>14</v>
      </c>
      <c r="C28" s="20" t="s">
        <v>25</v>
      </c>
      <c r="D28" s="20" t="s">
        <v>18</v>
      </c>
      <c r="E28" s="20" t="s">
        <v>19</v>
      </c>
      <c r="F28" s="20" t="s">
        <v>20</v>
      </c>
      <c r="G28" s="20" t="s">
        <v>21</v>
      </c>
      <c r="H28" s="20" t="s">
        <v>22</v>
      </c>
      <c r="I28" s="20" t="s">
        <v>23</v>
      </c>
      <c r="J28" s="32" t="s">
        <v>24</v>
      </c>
      <c r="K28" s="20" t="s">
        <v>3648</v>
      </c>
      <c r="L28" s="20" t="s">
        <v>3652</v>
      </c>
      <c r="M28" s="20" t="s">
        <v>3650</v>
      </c>
    </row>
    <row r="29" spans="2:13" ht="22.2" customHeight="1" x14ac:dyDescent="0.3">
      <c r="B29" s="21">
        <v>1</v>
      </c>
      <c r="C29" s="124" t="s">
        <v>36</v>
      </c>
      <c r="D29" s="127" t="s">
        <v>28</v>
      </c>
      <c r="E29" s="118" t="s">
        <v>29</v>
      </c>
      <c r="F29" s="120">
        <f>'INDOT Tonnage'!C174</f>
        <v>0</v>
      </c>
      <c r="G29" s="120">
        <f>'INDOT Tonnage'!D174</f>
        <v>0</v>
      </c>
      <c r="H29" s="25" t="s">
        <v>30</v>
      </c>
      <c r="I29" s="33"/>
      <c r="J29" s="33"/>
      <c r="K29" s="113">
        <f>F29*I29+G29*J29</f>
        <v>0</v>
      </c>
      <c r="L29" s="113">
        <f>F29*I30+G29*J30</f>
        <v>0</v>
      </c>
      <c r="M29" s="113">
        <f>F29*I31+G29*J31</f>
        <v>0</v>
      </c>
    </row>
    <row r="30" spans="2:13" ht="22.2" customHeight="1" x14ac:dyDescent="0.3">
      <c r="B30" s="21">
        <v>2</v>
      </c>
      <c r="C30" s="125"/>
      <c r="D30" s="128"/>
      <c r="E30" s="130"/>
      <c r="F30" s="131"/>
      <c r="G30" s="131"/>
      <c r="H30" s="25" t="s">
        <v>31</v>
      </c>
      <c r="I30" s="33"/>
      <c r="J30" s="33"/>
      <c r="K30" s="115"/>
      <c r="L30" s="115"/>
      <c r="M30" s="115"/>
    </row>
    <row r="31" spans="2:13" ht="22.2" customHeight="1" x14ac:dyDescent="0.3">
      <c r="B31" s="21">
        <v>3</v>
      </c>
      <c r="C31" s="125"/>
      <c r="D31" s="129"/>
      <c r="E31" s="119"/>
      <c r="F31" s="121"/>
      <c r="G31" s="121"/>
      <c r="H31" s="25" t="s">
        <v>32</v>
      </c>
      <c r="I31" s="33"/>
      <c r="J31" s="33"/>
      <c r="K31" s="114"/>
      <c r="L31" s="114"/>
      <c r="M31" s="114"/>
    </row>
    <row r="32" spans="2:13" ht="22.2" customHeight="1" x14ac:dyDescent="0.3">
      <c r="B32" s="21">
        <v>4</v>
      </c>
      <c r="C32" s="125"/>
      <c r="D32" s="127" t="s">
        <v>27</v>
      </c>
      <c r="E32" s="118" t="s">
        <v>29</v>
      </c>
      <c r="F32" s="120">
        <f>0</f>
        <v>0</v>
      </c>
      <c r="G32" s="120">
        <f>'Other State Agencies Tonnage'!E30</f>
        <v>65</v>
      </c>
      <c r="H32" s="25" t="s">
        <v>30</v>
      </c>
      <c r="I32" s="33"/>
      <c r="J32" s="33"/>
      <c r="K32" s="113">
        <f>F32*I32+G32*J32</f>
        <v>0</v>
      </c>
      <c r="L32" s="113">
        <f>F32*I33+G32*J33</f>
        <v>0</v>
      </c>
      <c r="M32" s="113">
        <f>F32*I34+G32*J34</f>
        <v>0</v>
      </c>
    </row>
    <row r="33" spans="2:13" ht="22.2" customHeight="1" x14ac:dyDescent="0.3">
      <c r="B33" s="21">
        <v>5</v>
      </c>
      <c r="C33" s="125"/>
      <c r="D33" s="128"/>
      <c r="E33" s="130"/>
      <c r="F33" s="131"/>
      <c r="G33" s="131"/>
      <c r="H33" s="25" t="s">
        <v>31</v>
      </c>
      <c r="I33" s="33"/>
      <c r="J33" s="33"/>
      <c r="K33" s="115"/>
      <c r="L33" s="115"/>
      <c r="M33" s="115"/>
    </row>
    <row r="34" spans="2:13" ht="22.2" customHeight="1" x14ac:dyDescent="0.3">
      <c r="B34" s="21">
        <v>6</v>
      </c>
      <c r="C34" s="125"/>
      <c r="D34" s="129"/>
      <c r="E34" s="119"/>
      <c r="F34" s="121"/>
      <c r="G34" s="121"/>
      <c r="H34" s="25" t="s">
        <v>32</v>
      </c>
      <c r="I34" s="33"/>
      <c r="J34" s="33"/>
      <c r="K34" s="114"/>
      <c r="L34" s="114"/>
      <c r="M34" s="114"/>
    </row>
    <row r="35" spans="2:13" ht="22.2" customHeight="1" x14ac:dyDescent="0.3">
      <c r="B35" s="21">
        <v>7</v>
      </c>
      <c r="C35" s="125"/>
      <c r="D35" s="127" t="s">
        <v>26</v>
      </c>
      <c r="E35" s="118" t="s">
        <v>29</v>
      </c>
      <c r="F35" s="120">
        <f>0</f>
        <v>0</v>
      </c>
      <c r="G35" s="120">
        <f>'Locals Tonnage'!D357</f>
        <v>4295</v>
      </c>
      <c r="H35" s="25" t="s">
        <v>30</v>
      </c>
      <c r="I35" s="33"/>
      <c r="J35" s="33"/>
      <c r="K35" s="113">
        <f>F35*I35+G35*J35</f>
        <v>0</v>
      </c>
      <c r="L35" s="116" t="s">
        <v>3651</v>
      </c>
      <c r="M35" s="113">
        <f>F35*I36+G35*J36</f>
        <v>0</v>
      </c>
    </row>
    <row r="36" spans="2:13" ht="22.2" customHeight="1" x14ac:dyDescent="0.3">
      <c r="B36" s="21">
        <v>8</v>
      </c>
      <c r="C36" s="126"/>
      <c r="D36" s="129"/>
      <c r="E36" s="119"/>
      <c r="F36" s="121"/>
      <c r="G36" s="121"/>
      <c r="H36" s="25" t="s">
        <v>32</v>
      </c>
      <c r="I36" s="33"/>
      <c r="J36" s="33"/>
      <c r="K36" s="114"/>
      <c r="L36" s="117"/>
      <c r="M36" s="114"/>
    </row>
    <row r="37" spans="2:13" ht="18.600000000000001" thickBot="1" x14ac:dyDescent="0.35">
      <c r="B37" s="26"/>
      <c r="C37" s="27"/>
      <c r="D37" s="26"/>
      <c r="E37" s="28"/>
      <c r="F37" s="29"/>
      <c r="G37" s="29"/>
      <c r="H37" s="29"/>
      <c r="I37" s="34"/>
      <c r="J37" s="34"/>
      <c r="K37" s="31"/>
      <c r="L37" s="31"/>
      <c r="M37" s="31"/>
    </row>
    <row r="38" spans="2:13" ht="18.600000000000001" thickBot="1" x14ac:dyDescent="0.35">
      <c r="B38" s="16"/>
      <c r="C38" s="16"/>
      <c r="D38" s="16"/>
      <c r="G38" s="122" t="s">
        <v>15</v>
      </c>
      <c r="H38" s="123"/>
      <c r="I38" s="110"/>
      <c r="J38" s="110"/>
      <c r="K38" s="112">
        <f>SUM(K9:K16)+SUM(K19:K26)+SUM(K29:K36)</f>
        <v>0</v>
      </c>
      <c r="L38" s="112">
        <f t="shared" ref="L38:M38" si="0">SUM(L9:L16)+SUM(L19:L26)+SUM(L29:L36)</f>
        <v>0</v>
      </c>
      <c r="M38" s="112">
        <f t="shared" si="0"/>
        <v>0</v>
      </c>
    </row>
  </sheetData>
  <mergeCells count="70">
    <mergeCell ref="E2:F2"/>
    <mergeCell ref="G38:H38"/>
    <mergeCell ref="C9:C16"/>
    <mergeCell ref="D9:D11"/>
    <mergeCell ref="E9:E11"/>
    <mergeCell ref="F9:F11"/>
    <mergeCell ref="G9:G11"/>
    <mergeCell ref="D12:D14"/>
    <mergeCell ref="E12:E14"/>
    <mergeCell ref="F12:F14"/>
    <mergeCell ref="G12:G14"/>
    <mergeCell ref="D15:D16"/>
    <mergeCell ref="E15:E16"/>
    <mergeCell ref="F15:F16"/>
    <mergeCell ref="G15:G16"/>
    <mergeCell ref="D25:D26"/>
    <mergeCell ref="E25:E26"/>
    <mergeCell ref="F25:F26"/>
    <mergeCell ref="G25:G26"/>
    <mergeCell ref="B4:H4"/>
    <mergeCell ref="B5:H5"/>
    <mergeCell ref="C29:C36"/>
    <mergeCell ref="D29:D31"/>
    <mergeCell ref="E29:E31"/>
    <mergeCell ref="F29:F31"/>
    <mergeCell ref="G29:G31"/>
    <mergeCell ref="D32:D34"/>
    <mergeCell ref="E32:E34"/>
    <mergeCell ref="F32:F34"/>
    <mergeCell ref="G32:G34"/>
    <mergeCell ref="D35:D36"/>
    <mergeCell ref="E35:E36"/>
    <mergeCell ref="F35:F36"/>
    <mergeCell ref="G35:G36"/>
    <mergeCell ref="C19:C26"/>
    <mergeCell ref="D19:D21"/>
    <mergeCell ref="E19:E21"/>
    <mergeCell ref="F19:F21"/>
    <mergeCell ref="G19:G21"/>
    <mergeCell ref="D22:D24"/>
    <mergeCell ref="E22:E24"/>
    <mergeCell ref="F22:F24"/>
    <mergeCell ref="G22:G24"/>
    <mergeCell ref="K15:K16"/>
    <mergeCell ref="L9:L11"/>
    <mergeCell ref="L12:L14"/>
    <mergeCell ref="L15:L16"/>
    <mergeCell ref="M9:M11"/>
    <mergeCell ref="M12:M14"/>
    <mergeCell ref="M15:M16"/>
    <mergeCell ref="K9:K11"/>
    <mergeCell ref="K12:K14"/>
    <mergeCell ref="K35:K36"/>
    <mergeCell ref="L29:L31"/>
    <mergeCell ref="L32:L34"/>
    <mergeCell ref="L35:L36"/>
    <mergeCell ref="M29:M31"/>
    <mergeCell ref="M32:M34"/>
    <mergeCell ref="M35:M36"/>
    <mergeCell ref="M19:M21"/>
    <mergeCell ref="M22:M24"/>
    <mergeCell ref="M25:M26"/>
    <mergeCell ref="K29:K31"/>
    <mergeCell ref="K32:K34"/>
    <mergeCell ref="K19:K21"/>
    <mergeCell ref="K22:K24"/>
    <mergeCell ref="K25:K26"/>
    <mergeCell ref="L19:L21"/>
    <mergeCell ref="L22:L24"/>
    <mergeCell ref="L25:L2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96C95-714E-4165-BA31-6480B96B8F5C}">
  <sheetPr codeName="Sheet5"/>
  <dimension ref="A1:L174"/>
  <sheetViews>
    <sheetView tabSelected="1" topLeftCell="A127" workbookViewId="0">
      <selection activeCell="A174" sqref="A174:F174"/>
    </sheetView>
  </sheetViews>
  <sheetFormatPr defaultRowHeight="14.4" x14ac:dyDescent="0.3"/>
  <cols>
    <col min="1" max="1" width="20.21875" customWidth="1"/>
    <col min="2" max="2" width="25.77734375" customWidth="1"/>
    <col min="3" max="6" width="20.21875" customWidth="1"/>
    <col min="8" max="12" width="20.44140625" customWidth="1"/>
  </cols>
  <sheetData>
    <row r="1" spans="1:12" ht="21" x14ac:dyDescent="0.4">
      <c r="A1" s="147" t="s">
        <v>37</v>
      </c>
      <c r="B1" s="147"/>
      <c r="C1" s="147"/>
      <c r="D1" s="147"/>
      <c r="E1" s="147"/>
      <c r="F1" s="147"/>
      <c r="G1" s="147"/>
      <c r="H1" s="147"/>
      <c r="I1" s="147"/>
      <c r="J1" s="147"/>
      <c r="K1" s="147"/>
      <c r="L1" s="147"/>
    </row>
    <row r="3" spans="1:12" ht="83.4" customHeight="1" x14ac:dyDescent="0.3">
      <c r="A3" s="148" t="s">
        <v>38</v>
      </c>
      <c r="B3" s="148"/>
      <c r="C3" s="148"/>
      <c r="D3" s="148"/>
      <c r="E3" s="148"/>
      <c r="F3" s="148"/>
      <c r="H3" s="65" t="s">
        <v>201</v>
      </c>
      <c r="I3" s="65" t="s">
        <v>202</v>
      </c>
      <c r="J3" s="65" t="s">
        <v>203</v>
      </c>
      <c r="K3" s="65" t="s">
        <v>204</v>
      </c>
      <c r="L3" s="65" t="s">
        <v>205</v>
      </c>
    </row>
    <row r="4" spans="1:12" ht="62.4" x14ac:dyDescent="0.3">
      <c r="A4" s="68" t="s">
        <v>39</v>
      </c>
      <c r="B4" s="68" t="s">
        <v>40</v>
      </c>
      <c r="C4" s="68" t="s">
        <v>41</v>
      </c>
      <c r="D4" s="68" t="s">
        <v>42</v>
      </c>
      <c r="E4" s="68" t="s">
        <v>43</v>
      </c>
      <c r="F4" s="68" t="s">
        <v>44</v>
      </c>
      <c r="H4" s="65"/>
      <c r="I4" s="66">
        <f>C29+C55+C85+C113+C144+C174</f>
        <v>0</v>
      </c>
      <c r="J4" s="67">
        <f>D29+D55+D85+D113+D144+D174</f>
        <v>2500</v>
      </c>
      <c r="K4" s="67">
        <f>E29+E55+E85+E113+E144+E174</f>
        <v>30030</v>
      </c>
      <c r="L4" s="67">
        <f>F29+F55+F85+F113+F144+F174</f>
        <v>249000</v>
      </c>
    </row>
    <row r="5" spans="1:12" ht="15.6" x14ac:dyDescent="0.3">
      <c r="A5" s="144" t="s">
        <v>45</v>
      </c>
      <c r="B5" s="36" t="s">
        <v>46</v>
      </c>
      <c r="C5" s="50">
        <v>0</v>
      </c>
      <c r="D5" s="50">
        <v>0</v>
      </c>
      <c r="E5" s="50">
        <v>0</v>
      </c>
      <c r="F5" s="50">
        <v>4000</v>
      </c>
    </row>
    <row r="6" spans="1:12" ht="15.6" x14ac:dyDescent="0.3">
      <c r="A6" s="144"/>
      <c r="B6" s="36" t="s">
        <v>47</v>
      </c>
      <c r="C6" s="50">
        <v>0</v>
      </c>
      <c r="D6" s="50">
        <v>0</v>
      </c>
      <c r="E6" s="50">
        <v>0</v>
      </c>
      <c r="F6" s="50">
        <v>2000</v>
      </c>
    </row>
    <row r="7" spans="1:12" ht="15.6" x14ac:dyDescent="0.3">
      <c r="A7" s="144"/>
      <c r="B7" s="36" t="s">
        <v>48</v>
      </c>
      <c r="C7" s="50">
        <v>0</v>
      </c>
      <c r="D7" s="50">
        <v>0</v>
      </c>
      <c r="E7" s="50">
        <v>0</v>
      </c>
      <c r="F7" s="50">
        <v>2000</v>
      </c>
    </row>
    <row r="8" spans="1:12" ht="15.6" x14ac:dyDescent="0.3">
      <c r="A8" s="144"/>
      <c r="B8" s="36" t="s">
        <v>49</v>
      </c>
      <c r="C8" s="50">
        <v>0</v>
      </c>
      <c r="D8" s="50">
        <v>0</v>
      </c>
      <c r="E8" s="50">
        <v>0</v>
      </c>
      <c r="F8" s="50">
        <v>2000</v>
      </c>
    </row>
    <row r="9" spans="1:12" ht="15.6" x14ac:dyDescent="0.3">
      <c r="A9" s="145" t="s">
        <v>50</v>
      </c>
      <c r="B9" s="145"/>
      <c r="C9" s="69">
        <f t="shared" ref="C9:E9" si="0">SUM(C5:C8)</f>
        <v>0</v>
      </c>
      <c r="D9" s="69">
        <f t="shared" si="0"/>
        <v>0</v>
      </c>
      <c r="E9" s="69">
        <f t="shared" si="0"/>
        <v>0</v>
      </c>
      <c r="F9" s="69">
        <f>SUM(F5:F8)</f>
        <v>10000</v>
      </c>
    </row>
    <row r="10" spans="1:12" ht="15.6" x14ac:dyDescent="0.3">
      <c r="A10" s="150" t="s">
        <v>51</v>
      </c>
      <c r="B10" s="36" t="s">
        <v>52</v>
      </c>
      <c r="C10" s="50">
        <v>0</v>
      </c>
      <c r="D10" s="50">
        <v>600</v>
      </c>
      <c r="E10" s="50">
        <v>0</v>
      </c>
      <c r="F10" s="50">
        <v>0</v>
      </c>
    </row>
    <row r="11" spans="1:12" ht="15.6" x14ac:dyDescent="0.3">
      <c r="A11" s="150"/>
      <c r="B11" s="36" t="s">
        <v>53</v>
      </c>
      <c r="C11" s="50">
        <v>0</v>
      </c>
      <c r="D11" s="50">
        <v>0</v>
      </c>
      <c r="E11" s="50">
        <v>0</v>
      </c>
      <c r="F11" s="50">
        <v>2200</v>
      </c>
    </row>
    <row r="12" spans="1:12" ht="15.6" x14ac:dyDescent="0.3">
      <c r="A12" s="150"/>
      <c r="B12" s="36" t="s">
        <v>54</v>
      </c>
      <c r="C12" s="50">
        <v>0</v>
      </c>
      <c r="D12" s="50">
        <v>0</v>
      </c>
      <c r="E12" s="50">
        <v>0</v>
      </c>
      <c r="F12" s="50">
        <v>2200</v>
      </c>
    </row>
    <row r="13" spans="1:12" ht="15.6" x14ac:dyDescent="0.3">
      <c r="A13" s="150"/>
      <c r="B13" s="36" t="s">
        <v>55</v>
      </c>
      <c r="C13" s="50">
        <v>0</v>
      </c>
      <c r="D13" s="50">
        <v>0</v>
      </c>
      <c r="E13" s="50">
        <v>0</v>
      </c>
      <c r="F13" s="50">
        <v>2600</v>
      </c>
    </row>
    <row r="14" spans="1:12" ht="15.6" x14ac:dyDescent="0.3">
      <c r="A14" s="150"/>
      <c r="B14" s="36" t="s">
        <v>56</v>
      </c>
      <c r="C14" s="49">
        <v>0</v>
      </c>
      <c r="D14" s="49">
        <v>700</v>
      </c>
      <c r="E14" s="49">
        <v>0</v>
      </c>
      <c r="F14" s="49">
        <v>0</v>
      </c>
    </row>
    <row r="15" spans="1:12" ht="15.6" x14ac:dyDescent="0.3">
      <c r="A15" s="145" t="s">
        <v>50</v>
      </c>
      <c r="B15" s="145"/>
      <c r="C15" s="69">
        <f t="shared" ref="C15:E15" si="1">SUM(C10:C14)</f>
        <v>0</v>
      </c>
      <c r="D15" s="69">
        <f t="shared" si="1"/>
        <v>1300</v>
      </c>
      <c r="E15" s="69">
        <f t="shared" si="1"/>
        <v>0</v>
      </c>
      <c r="F15" s="69">
        <f>SUM(F10:F14)</f>
        <v>7000</v>
      </c>
    </row>
    <row r="16" spans="1:12" ht="15.6" x14ac:dyDescent="0.3">
      <c r="A16" s="144" t="s">
        <v>57</v>
      </c>
      <c r="B16" s="36" t="s">
        <v>58</v>
      </c>
      <c r="C16" s="49">
        <v>0</v>
      </c>
      <c r="D16" s="50">
        <v>0</v>
      </c>
      <c r="E16" s="50">
        <v>0</v>
      </c>
      <c r="F16" s="50">
        <v>2700</v>
      </c>
    </row>
    <row r="17" spans="1:6" ht="15.6" x14ac:dyDescent="0.3">
      <c r="A17" s="144"/>
      <c r="B17" s="36" t="s">
        <v>59</v>
      </c>
      <c r="C17" s="49">
        <v>0</v>
      </c>
      <c r="D17" s="49">
        <v>1200</v>
      </c>
      <c r="E17" s="50">
        <v>0</v>
      </c>
      <c r="F17" s="50">
        <v>2300</v>
      </c>
    </row>
    <row r="18" spans="1:6" ht="15.6" x14ac:dyDescent="0.3">
      <c r="A18" s="144"/>
      <c r="B18" s="36" t="s">
        <v>60</v>
      </c>
      <c r="C18" s="49">
        <v>0</v>
      </c>
      <c r="D18" s="50">
        <v>0</v>
      </c>
      <c r="E18" s="50">
        <v>0</v>
      </c>
      <c r="F18" s="50">
        <v>1700</v>
      </c>
    </row>
    <row r="19" spans="1:6" ht="15.6" x14ac:dyDescent="0.3">
      <c r="A19" s="145" t="s">
        <v>50</v>
      </c>
      <c r="B19" s="145"/>
      <c r="C19" s="69">
        <f t="shared" ref="C19:E19" si="2">SUM(C16:C18)</f>
        <v>0</v>
      </c>
      <c r="D19" s="69">
        <f t="shared" si="2"/>
        <v>1200</v>
      </c>
      <c r="E19" s="69">
        <f t="shared" si="2"/>
        <v>0</v>
      </c>
      <c r="F19" s="69">
        <f>SUM(F16:F18)</f>
        <v>6700</v>
      </c>
    </row>
    <row r="20" spans="1:6" ht="15.6" x14ac:dyDescent="0.3">
      <c r="A20" s="144" t="s">
        <v>61</v>
      </c>
      <c r="B20" s="36" t="s">
        <v>62</v>
      </c>
      <c r="C20" s="49">
        <v>0</v>
      </c>
      <c r="D20" s="50">
        <v>0</v>
      </c>
      <c r="E20" s="50">
        <v>0</v>
      </c>
      <c r="F20" s="50">
        <v>2000</v>
      </c>
    </row>
    <row r="21" spans="1:6" ht="15.6" x14ac:dyDescent="0.3">
      <c r="A21" s="144"/>
      <c r="B21" s="36" t="s">
        <v>63</v>
      </c>
      <c r="C21" s="49">
        <v>0</v>
      </c>
      <c r="D21" s="50">
        <v>0</v>
      </c>
      <c r="E21" s="50">
        <v>0</v>
      </c>
      <c r="F21" s="50">
        <v>1500</v>
      </c>
    </row>
    <row r="22" spans="1:6" ht="15.6" x14ac:dyDescent="0.3">
      <c r="A22" s="144"/>
      <c r="B22" s="36" t="s">
        <v>64</v>
      </c>
      <c r="C22" s="49">
        <v>0</v>
      </c>
      <c r="D22" s="50">
        <v>0</v>
      </c>
      <c r="E22" s="50">
        <v>0</v>
      </c>
      <c r="F22" s="50">
        <v>1600</v>
      </c>
    </row>
    <row r="23" spans="1:6" ht="15.6" x14ac:dyDescent="0.3">
      <c r="A23" s="145" t="s">
        <v>50</v>
      </c>
      <c r="B23" s="145"/>
      <c r="C23" s="69">
        <f t="shared" ref="C23:E23" si="3">SUM(C20:C22)</f>
        <v>0</v>
      </c>
      <c r="D23" s="69">
        <f t="shared" si="3"/>
        <v>0</v>
      </c>
      <c r="E23" s="69">
        <f t="shared" si="3"/>
        <v>0</v>
      </c>
      <c r="F23" s="69">
        <f>SUM(F20:F22)</f>
        <v>5100</v>
      </c>
    </row>
    <row r="24" spans="1:6" ht="15.6" x14ac:dyDescent="0.3">
      <c r="A24" s="144" t="s">
        <v>65</v>
      </c>
      <c r="B24" s="36" t="s">
        <v>66</v>
      </c>
      <c r="C24" s="49">
        <v>0</v>
      </c>
      <c r="D24" s="50">
        <v>0</v>
      </c>
      <c r="E24" s="50">
        <v>0</v>
      </c>
      <c r="F24" s="49">
        <v>2400</v>
      </c>
    </row>
    <row r="25" spans="1:6" ht="15.6" x14ac:dyDescent="0.3">
      <c r="A25" s="144"/>
      <c r="B25" s="36" t="s">
        <v>67</v>
      </c>
      <c r="C25" s="49">
        <v>0</v>
      </c>
      <c r="D25" s="50">
        <v>0</v>
      </c>
      <c r="E25" s="50">
        <v>0</v>
      </c>
      <c r="F25" s="49">
        <v>1600</v>
      </c>
    </row>
    <row r="26" spans="1:6" ht="15.6" x14ac:dyDescent="0.3">
      <c r="A26" s="144"/>
      <c r="B26" s="36" t="s">
        <v>68</v>
      </c>
      <c r="C26" s="49">
        <v>0</v>
      </c>
      <c r="D26" s="50">
        <v>0</v>
      </c>
      <c r="E26" s="50">
        <v>0</v>
      </c>
      <c r="F26" s="49">
        <v>1600</v>
      </c>
    </row>
    <row r="27" spans="1:6" ht="15.6" x14ac:dyDescent="0.3">
      <c r="A27" s="144"/>
      <c r="B27" s="36" t="s">
        <v>69</v>
      </c>
      <c r="C27" s="49">
        <v>0</v>
      </c>
      <c r="D27" s="50">
        <v>0</v>
      </c>
      <c r="E27" s="50">
        <v>0</v>
      </c>
      <c r="F27" s="49">
        <v>1600</v>
      </c>
    </row>
    <row r="28" spans="1:6" ht="15.6" x14ac:dyDescent="0.3">
      <c r="A28" s="145" t="s">
        <v>50</v>
      </c>
      <c r="B28" s="145"/>
      <c r="C28" s="69">
        <f t="shared" ref="C28:E28" si="4">SUM(C24:C27)</f>
        <v>0</v>
      </c>
      <c r="D28" s="69">
        <f t="shared" si="4"/>
        <v>0</v>
      </c>
      <c r="E28" s="69">
        <f t="shared" si="4"/>
        <v>0</v>
      </c>
      <c r="F28" s="69">
        <f>SUM(F24:F27)</f>
        <v>7200</v>
      </c>
    </row>
    <row r="29" spans="1:6" ht="15.6" x14ac:dyDescent="0.3">
      <c r="A29" s="146" t="s">
        <v>70</v>
      </c>
      <c r="B29" s="146"/>
      <c r="C29" s="72">
        <f t="shared" ref="C29:E29" si="5">C9+C15+C19+C23+C28</f>
        <v>0</v>
      </c>
      <c r="D29" s="72">
        <f t="shared" si="5"/>
        <v>2500</v>
      </c>
      <c r="E29" s="72">
        <f t="shared" si="5"/>
        <v>0</v>
      </c>
      <c r="F29" s="72">
        <f>F9+F15+F19+F23+F28</f>
        <v>36000</v>
      </c>
    </row>
    <row r="32" spans="1:6" ht="72.599999999999994" customHeight="1" x14ac:dyDescent="0.3">
      <c r="A32" s="148" t="s">
        <v>71</v>
      </c>
      <c r="B32" s="148"/>
      <c r="C32" s="148"/>
      <c r="D32" s="148"/>
      <c r="E32" s="148"/>
      <c r="F32" s="148"/>
    </row>
    <row r="33" spans="1:6" ht="62.4" x14ac:dyDescent="0.3">
      <c r="A33" s="68" t="s">
        <v>39</v>
      </c>
      <c r="B33" s="68" t="s">
        <v>40</v>
      </c>
      <c r="C33" s="68" t="s">
        <v>41</v>
      </c>
      <c r="D33" s="68" t="s">
        <v>42</v>
      </c>
      <c r="E33" s="68" t="s">
        <v>43</v>
      </c>
      <c r="F33" s="68" t="s">
        <v>44</v>
      </c>
    </row>
    <row r="34" spans="1:6" ht="15.6" x14ac:dyDescent="0.3">
      <c r="A34" s="144" t="s">
        <v>72</v>
      </c>
      <c r="B34" s="36" t="s">
        <v>73</v>
      </c>
      <c r="C34" s="47">
        <v>0</v>
      </c>
      <c r="D34" s="50">
        <v>0</v>
      </c>
      <c r="E34" s="50">
        <v>0</v>
      </c>
      <c r="F34" s="49">
        <v>4700</v>
      </c>
    </row>
    <row r="35" spans="1:6" ht="15.6" x14ac:dyDescent="0.3">
      <c r="A35" s="144"/>
      <c r="B35" s="36" t="s">
        <v>74</v>
      </c>
      <c r="C35" s="47">
        <v>0</v>
      </c>
      <c r="D35" s="50">
        <v>0</v>
      </c>
      <c r="E35" s="50">
        <v>0</v>
      </c>
      <c r="F35" s="49">
        <v>2250</v>
      </c>
    </row>
    <row r="36" spans="1:6" ht="15.6" x14ac:dyDescent="0.3">
      <c r="A36" s="144"/>
      <c r="B36" s="36" t="s">
        <v>75</v>
      </c>
      <c r="C36" s="47">
        <v>0</v>
      </c>
      <c r="D36" s="50">
        <v>0</v>
      </c>
      <c r="E36" s="50">
        <v>0</v>
      </c>
      <c r="F36" s="49">
        <v>3800</v>
      </c>
    </row>
    <row r="37" spans="1:6" ht="15.6" x14ac:dyDescent="0.3">
      <c r="A37" s="144"/>
      <c r="B37" s="36" t="s">
        <v>76</v>
      </c>
      <c r="C37" s="47">
        <v>0</v>
      </c>
      <c r="D37" s="50">
        <v>0</v>
      </c>
      <c r="E37" s="50">
        <v>1000</v>
      </c>
      <c r="F37" s="49">
        <v>3000</v>
      </c>
    </row>
    <row r="38" spans="1:6" ht="15.6" x14ac:dyDescent="0.3">
      <c r="A38" s="145" t="s">
        <v>50</v>
      </c>
      <c r="B38" s="145"/>
      <c r="C38" s="69">
        <f t="shared" ref="C38:E38" si="6">SUM(C34:C37)</f>
        <v>0</v>
      </c>
      <c r="D38" s="69">
        <f t="shared" si="6"/>
        <v>0</v>
      </c>
      <c r="E38" s="69">
        <f t="shared" si="6"/>
        <v>1000</v>
      </c>
      <c r="F38" s="69">
        <f>SUM(F34:F37)</f>
        <v>13750</v>
      </c>
    </row>
    <row r="39" spans="1:6" ht="15.6" x14ac:dyDescent="0.3">
      <c r="A39" s="144" t="s">
        <v>77</v>
      </c>
      <c r="B39" s="36" t="s">
        <v>78</v>
      </c>
      <c r="C39" s="47">
        <v>0</v>
      </c>
      <c r="D39" s="50">
        <v>0</v>
      </c>
      <c r="E39" s="50">
        <v>5000</v>
      </c>
      <c r="F39" s="49">
        <v>4800</v>
      </c>
    </row>
    <row r="40" spans="1:6" ht="15.6" x14ac:dyDescent="0.3">
      <c r="A40" s="144"/>
      <c r="B40" s="36" t="s">
        <v>79</v>
      </c>
      <c r="C40" s="47">
        <v>0</v>
      </c>
      <c r="D40" s="50">
        <v>0</v>
      </c>
      <c r="E40" s="50">
        <v>0</v>
      </c>
      <c r="F40" s="49">
        <v>800</v>
      </c>
    </row>
    <row r="41" spans="1:6" ht="15.6" x14ac:dyDescent="0.3">
      <c r="A41" s="144"/>
      <c r="B41" s="36" t="s">
        <v>80</v>
      </c>
      <c r="C41" s="47">
        <v>0</v>
      </c>
      <c r="D41" s="50">
        <v>0</v>
      </c>
      <c r="E41" s="50">
        <v>3000</v>
      </c>
      <c r="F41" s="49">
        <v>3200</v>
      </c>
    </row>
    <row r="42" spans="1:6" ht="15.6" x14ac:dyDescent="0.3">
      <c r="A42" s="144"/>
      <c r="B42" s="36" t="s">
        <v>81</v>
      </c>
      <c r="C42" s="47">
        <v>0</v>
      </c>
      <c r="D42" s="50">
        <v>0</v>
      </c>
      <c r="E42" s="50">
        <v>0</v>
      </c>
      <c r="F42" s="49">
        <v>3800</v>
      </c>
    </row>
    <row r="43" spans="1:6" ht="15.6" x14ac:dyDescent="0.3">
      <c r="A43" s="144"/>
      <c r="B43" s="36" t="s">
        <v>82</v>
      </c>
      <c r="C43" s="47">
        <v>0</v>
      </c>
      <c r="D43" s="50">
        <v>0</v>
      </c>
      <c r="E43" s="50">
        <v>3000</v>
      </c>
      <c r="F43" s="49">
        <v>3000</v>
      </c>
    </row>
    <row r="44" spans="1:6" ht="15.6" x14ac:dyDescent="0.3">
      <c r="A44" s="144"/>
      <c r="B44" s="36" t="s">
        <v>83</v>
      </c>
      <c r="C44" s="47">
        <v>0</v>
      </c>
      <c r="D44" s="50">
        <v>0</v>
      </c>
      <c r="E44" s="50">
        <v>0</v>
      </c>
      <c r="F44" s="49">
        <v>2350</v>
      </c>
    </row>
    <row r="45" spans="1:6" ht="15.6" x14ac:dyDescent="0.3">
      <c r="A45" s="145" t="s">
        <v>50</v>
      </c>
      <c r="B45" s="145"/>
      <c r="C45" s="69">
        <f t="shared" ref="C45:E45" si="7">SUM(C39:C44)</f>
        <v>0</v>
      </c>
      <c r="D45" s="69">
        <f t="shared" si="7"/>
        <v>0</v>
      </c>
      <c r="E45" s="69">
        <f t="shared" si="7"/>
        <v>11000</v>
      </c>
      <c r="F45" s="69">
        <f>SUM(F39:F44)</f>
        <v>17950</v>
      </c>
    </row>
    <row r="46" spans="1:6" ht="15.6" x14ac:dyDescent="0.3">
      <c r="A46" s="144" t="s">
        <v>84</v>
      </c>
      <c r="B46" s="36" t="s">
        <v>85</v>
      </c>
      <c r="C46" s="47">
        <v>0</v>
      </c>
      <c r="D46" s="50">
        <v>0</v>
      </c>
      <c r="E46" s="50">
        <v>0</v>
      </c>
      <c r="F46" s="49">
        <v>4000</v>
      </c>
    </row>
    <row r="47" spans="1:6" ht="15.6" x14ac:dyDescent="0.3">
      <c r="A47" s="144"/>
      <c r="B47" s="36" t="s">
        <v>86</v>
      </c>
      <c r="C47" s="47">
        <v>0</v>
      </c>
      <c r="D47" s="50">
        <v>0</v>
      </c>
      <c r="E47" s="50">
        <v>0</v>
      </c>
      <c r="F47" s="49">
        <v>3000</v>
      </c>
    </row>
    <row r="48" spans="1:6" ht="15.6" x14ac:dyDescent="0.3">
      <c r="A48" s="144"/>
      <c r="B48" s="36" t="s">
        <v>87</v>
      </c>
      <c r="C48" s="47">
        <v>0</v>
      </c>
      <c r="D48" s="50">
        <v>0</v>
      </c>
      <c r="E48" s="50">
        <v>0</v>
      </c>
      <c r="F48" s="49">
        <v>2500</v>
      </c>
    </row>
    <row r="49" spans="1:6" ht="15.6" x14ac:dyDescent="0.3">
      <c r="A49" s="145" t="s">
        <v>50</v>
      </c>
      <c r="B49" s="145"/>
      <c r="C49" s="69">
        <f t="shared" ref="C49:E49" si="8">SUM(C46:C48)</f>
        <v>0</v>
      </c>
      <c r="D49" s="69">
        <f t="shared" si="8"/>
        <v>0</v>
      </c>
      <c r="E49" s="69">
        <f t="shared" si="8"/>
        <v>0</v>
      </c>
      <c r="F49" s="69">
        <f>SUM(F46:F48)</f>
        <v>9500</v>
      </c>
    </row>
    <row r="50" spans="1:6" ht="15.6" x14ac:dyDescent="0.3">
      <c r="A50" s="144" t="s">
        <v>88</v>
      </c>
      <c r="B50" s="36" t="s">
        <v>89</v>
      </c>
      <c r="C50" s="47">
        <v>0</v>
      </c>
      <c r="D50" s="50">
        <v>0</v>
      </c>
      <c r="E50" s="50">
        <v>0</v>
      </c>
      <c r="F50" s="49">
        <v>4100</v>
      </c>
    </row>
    <row r="51" spans="1:6" ht="15.6" x14ac:dyDescent="0.3">
      <c r="A51" s="144"/>
      <c r="B51" s="36" t="s">
        <v>90</v>
      </c>
      <c r="C51" s="47">
        <v>0</v>
      </c>
      <c r="D51" s="50">
        <v>0</v>
      </c>
      <c r="E51" s="50">
        <v>0</v>
      </c>
      <c r="F51" s="49">
        <v>3400</v>
      </c>
    </row>
    <row r="52" spans="1:6" ht="15.6" x14ac:dyDescent="0.3">
      <c r="A52" s="144"/>
      <c r="B52" s="36" t="s">
        <v>91</v>
      </c>
      <c r="C52" s="47">
        <v>0</v>
      </c>
      <c r="D52" s="50">
        <v>0</v>
      </c>
      <c r="E52" s="50">
        <v>0</v>
      </c>
      <c r="F52" s="49">
        <v>2500</v>
      </c>
    </row>
    <row r="53" spans="1:6" ht="15.6" x14ac:dyDescent="0.3">
      <c r="A53" s="144"/>
      <c r="B53" s="36" t="s">
        <v>92</v>
      </c>
      <c r="C53" s="47">
        <v>0</v>
      </c>
      <c r="D53" s="50">
        <v>0</v>
      </c>
      <c r="E53" s="50">
        <v>0</v>
      </c>
      <c r="F53" s="49">
        <v>3800</v>
      </c>
    </row>
    <row r="54" spans="1:6" ht="15.6" x14ac:dyDescent="0.3">
      <c r="A54" s="145" t="s">
        <v>50</v>
      </c>
      <c r="B54" s="145"/>
      <c r="C54" s="69">
        <f t="shared" ref="C54:E54" si="9">SUM(C50:C53)</f>
        <v>0</v>
      </c>
      <c r="D54" s="69">
        <f t="shared" si="9"/>
        <v>0</v>
      </c>
      <c r="E54" s="69">
        <f t="shared" si="9"/>
        <v>0</v>
      </c>
      <c r="F54" s="69">
        <f>SUM(F50:F53)</f>
        <v>13800</v>
      </c>
    </row>
    <row r="55" spans="1:6" ht="15.6" x14ac:dyDescent="0.3">
      <c r="A55" s="146" t="s">
        <v>93</v>
      </c>
      <c r="B55" s="146"/>
      <c r="C55" s="72">
        <f t="shared" ref="C55:E55" si="10">C38+C45+C49+C54</f>
        <v>0</v>
      </c>
      <c r="D55" s="72">
        <f t="shared" si="10"/>
        <v>0</v>
      </c>
      <c r="E55" s="72">
        <f t="shared" si="10"/>
        <v>12000</v>
      </c>
      <c r="F55" s="72">
        <f>F38+F45+F49+F54</f>
        <v>55000</v>
      </c>
    </row>
    <row r="58" spans="1:6" ht="72.599999999999994" customHeight="1" x14ac:dyDescent="0.3">
      <c r="A58" s="148" t="s">
        <v>94</v>
      </c>
      <c r="B58" s="148"/>
      <c r="C58" s="148"/>
      <c r="D58" s="148"/>
      <c r="E58" s="148"/>
      <c r="F58" s="148"/>
    </row>
    <row r="59" spans="1:6" ht="62.4" x14ac:dyDescent="0.3">
      <c r="A59" s="68" t="s">
        <v>39</v>
      </c>
      <c r="B59" s="68" t="s">
        <v>40</v>
      </c>
      <c r="C59" s="68" t="s">
        <v>41</v>
      </c>
      <c r="D59" s="68" t="s">
        <v>42</v>
      </c>
      <c r="E59" s="68" t="s">
        <v>43</v>
      </c>
      <c r="F59" s="68" t="s">
        <v>44</v>
      </c>
    </row>
    <row r="60" spans="1:6" ht="15.6" x14ac:dyDescent="0.3">
      <c r="A60" s="144" t="s">
        <v>95</v>
      </c>
      <c r="B60" s="36" t="s">
        <v>96</v>
      </c>
      <c r="C60" s="47">
        <v>0</v>
      </c>
      <c r="D60" s="47">
        <v>0</v>
      </c>
      <c r="E60" s="47">
        <v>0</v>
      </c>
      <c r="F60" s="48">
        <v>2450</v>
      </c>
    </row>
    <row r="61" spans="1:6" ht="15.6" x14ac:dyDescent="0.3">
      <c r="A61" s="144"/>
      <c r="B61" s="36" t="s">
        <v>97</v>
      </c>
      <c r="C61" s="47">
        <v>0</v>
      </c>
      <c r="D61" s="47">
        <v>0</v>
      </c>
      <c r="E61" s="47">
        <v>0</v>
      </c>
      <c r="F61" s="48">
        <v>4000</v>
      </c>
    </row>
    <row r="62" spans="1:6" ht="15.6" x14ac:dyDescent="0.3">
      <c r="A62" s="144"/>
      <c r="B62" s="36" t="s">
        <v>98</v>
      </c>
      <c r="C62" s="47">
        <v>0</v>
      </c>
      <c r="D62" s="47">
        <v>0</v>
      </c>
      <c r="E62" s="47">
        <v>0</v>
      </c>
      <c r="F62" s="48">
        <v>640</v>
      </c>
    </row>
    <row r="63" spans="1:6" ht="15.6" x14ac:dyDescent="0.3">
      <c r="A63" s="144"/>
      <c r="B63" s="36" t="s">
        <v>99</v>
      </c>
      <c r="C63" s="47">
        <v>0</v>
      </c>
      <c r="D63" s="47">
        <v>0</v>
      </c>
      <c r="E63" s="47">
        <v>0</v>
      </c>
      <c r="F63" s="48">
        <v>800</v>
      </c>
    </row>
    <row r="64" spans="1:6" ht="15.6" x14ac:dyDescent="0.3">
      <c r="A64" s="145" t="s">
        <v>50</v>
      </c>
      <c r="B64" s="145"/>
      <c r="C64" s="69">
        <f t="shared" ref="C64:E64" si="11">SUM(C60:C63)</f>
        <v>0</v>
      </c>
      <c r="D64" s="69">
        <f t="shared" si="11"/>
        <v>0</v>
      </c>
      <c r="E64" s="69">
        <f t="shared" si="11"/>
        <v>0</v>
      </c>
      <c r="F64" s="69">
        <f>SUM(F60:F63)</f>
        <v>7890</v>
      </c>
    </row>
    <row r="65" spans="1:6" ht="15.6" x14ac:dyDescent="0.3">
      <c r="A65" s="144" t="s">
        <v>100</v>
      </c>
      <c r="B65" s="36" t="s">
        <v>101</v>
      </c>
      <c r="C65" s="47">
        <v>0</v>
      </c>
      <c r="D65" s="47">
        <v>0</v>
      </c>
      <c r="E65" s="47">
        <v>0</v>
      </c>
      <c r="F65" s="48">
        <v>3000</v>
      </c>
    </row>
    <row r="66" spans="1:6" ht="15.6" x14ac:dyDescent="0.3">
      <c r="A66" s="144"/>
      <c r="B66" s="36" t="s">
        <v>102</v>
      </c>
      <c r="C66" s="47">
        <v>0</v>
      </c>
      <c r="D66" s="47">
        <v>0</v>
      </c>
      <c r="E66" s="47">
        <v>0</v>
      </c>
      <c r="F66" s="48">
        <v>4000</v>
      </c>
    </row>
    <row r="67" spans="1:6" ht="15.6" x14ac:dyDescent="0.3">
      <c r="A67" s="144"/>
      <c r="B67" s="36" t="s">
        <v>103</v>
      </c>
      <c r="C67" s="47">
        <v>0</v>
      </c>
      <c r="D67" s="47">
        <v>0</v>
      </c>
      <c r="E67" s="47">
        <v>0</v>
      </c>
      <c r="F67" s="48">
        <v>3200</v>
      </c>
    </row>
    <row r="68" spans="1:6" ht="15.6" x14ac:dyDescent="0.3">
      <c r="A68" s="144"/>
      <c r="B68" s="36" t="s">
        <v>104</v>
      </c>
      <c r="C68" s="47">
        <v>0</v>
      </c>
      <c r="D68" s="47">
        <v>0</v>
      </c>
      <c r="E68" s="47">
        <v>0</v>
      </c>
      <c r="F68" s="48">
        <v>3240</v>
      </c>
    </row>
    <row r="69" spans="1:6" ht="15.6" x14ac:dyDescent="0.3">
      <c r="A69" s="145" t="s">
        <v>50</v>
      </c>
      <c r="B69" s="145"/>
      <c r="C69" s="69">
        <f>SUM(C65:C68)</f>
        <v>0</v>
      </c>
      <c r="D69" s="69">
        <f>SUM(D65:D68)</f>
        <v>0</v>
      </c>
      <c r="E69" s="69">
        <f>SUM(E65:E68)</f>
        <v>0</v>
      </c>
      <c r="F69" s="69">
        <f>SUM(F65:F68)</f>
        <v>13440</v>
      </c>
    </row>
    <row r="70" spans="1:6" ht="15.6" x14ac:dyDescent="0.3">
      <c r="A70" s="144" t="s">
        <v>105</v>
      </c>
      <c r="B70" s="36" t="s">
        <v>106</v>
      </c>
      <c r="C70" s="47">
        <v>0</v>
      </c>
      <c r="D70" s="47">
        <v>0</v>
      </c>
      <c r="E70" s="47">
        <v>0</v>
      </c>
      <c r="F70" s="48">
        <v>5000</v>
      </c>
    </row>
    <row r="71" spans="1:6" ht="15.6" x14ac:dyDescent="0.3">
      <c r="A71" s="144"/>
      <c r="B71" s="36" t="s">
        <v>107</v>
      </c>
      <c r="C71" s="47">
        <v>0</v>
      </c>
      <c r="D71" s="47">
        <v>0</v>
      </c>
      <c r="E71" s="47">
        <v>0</v>
      </c>
      <c r="F71" s="48">
        <v>2620</v>
      </c>
    </row>
    <row r="72" spans="1:6" ht="15.6" x14ac:dyDescent="0.3">
      <c r="A72" s="144"/>
      <c r="B72" s="36" t="s">
        <v>108</v>
      </c>
      <c r="C72" s="47">
        <v>0</v>
      </c>
      <c r="D72" s="47">
        <v>0</v>
      </c>
      <c r="E72" s="47">
        <v>0</v>
      </c>
      <c r="F72" s="48">
        <v>2460</v>
      </c>
    </row>
    <row r="73" spans="1:6" ht="15.6" x14ac:dyDescent="0.3">
      <c r="A73" s="144"/>
      <c r="B73" s="36" t="s">
        <v>109</v>
      </c>
      <c r="C73" s="47">
        <v>0</v>
      </c>
      <c r="D73" s="47">
        <v>0</v>
      </c>
      <c r="E73" s="47">
        <v>0</v>
      </c>
      <c r="F73" s="48">
        <v>3400</v>
      </c>
    </row>
    <row r="74" spans="1:6" ht="15.6" x14ac:dyDescent="0.3">
      <c r="A74" s="145" t="s">
        <v>50</v>
      </c>
      <c r="B74" s="145"/>
      <c r="C74" s="69">
        <f t="shared" ref="C74:E74" si="12">SUM(C70:C73)</f>
        <v>0</v>
      </c>
      <c r="D74" s="69">
        <f t="shared" si="12"/>
        <v>0</v>
      </c>
      <c r="E74" s="69">
        <f t="shared" si="12"/>
        <v>0</v>
      </c>
      <c r="F74" s="69">
        <f>SUM(F70:F73)</f>
        <v>13480</v>
      </c>
    </row>
    <row r="75" spans="1:6" ht="15.6" x14ac:dyDescent="0.3">
      <c r="A75" s="144" t="s">
        <v>110</v>
      </c>
      <c r="B75" s="36" t="s">
        <v>111</v>
      </c>
      <c r="C75" s="47">
        <v>0</v>
      </c>
      <c r="D75" s="47">
        <v>0</v>
      </c>
      <c r="E75" s="47">
        <v>0</v>
      </c>
      <c r="F75" s="48">
        <v>3660</v>
      </c>
    </row>
    <row r="76" spans="1:6" ht="15.6" x14ac:dyDescent="0.3">
      <c r="A76" s="144"/>
      <c r="B76" s="36" t="s">
        <v>112</v>
      </c>
      <c r="C76" s="47">
        <v>0</v>
      </c>
      <c r="D76" s="47">
        <v>0</v>
      </c>
      <c r="E76" s="47">
        <v>0</v>
      </c>
      <c r="F76" s="48">
        <v>3400</v>
      </c>
    </row>
    <row r="77" spans="1:6" ht="15.6" x14ac:dyDescent="0.3">
      <c r="A77" s="144"/>
      <c r="B77" s="36" t="s">
        <v>113</v>
      </c>
      <c r="C77" s="47">
        <v>0</v>
      </c>
      <c r="D77" s="47">
        <v>0</v>
      </c>
      <c r="E77" s="47">
        <v>0</v>
      </c>
      <c r="F77" s="48">
        <v>640</v>
      </c>
    </row>
    <row r="78" spans="1:6" ht="15.6" x14ac:dyDescent="0.3">
      <c r="A78" s="144"/>
      <c r="B78" s="36" t="s">
        <v>114</v>
      </c>
      <c r="C78" s="47">
        <v>0</v>
      </c>
      <c r="D78" s="47">
        <v>0</v>
      </c>
      <c r="E78" s="47">
        <v>0</v>
      </c>
      <c r="F78" s="48">
        <v>1540</v>
      </c>
    </row>
    <row r="79" spans="1:6" ht="15.6" x14ac:dyDescent="0.3">
      <c r="A79" s="145" t="s">
        <v>50</v>
      </c>
      <c r="B79" s="145"/>
      <c r="C79" s="69">
        <f t="shared" ref="C79:E79" si="13">SUM(C75:C78)</f>
        <v>0</v>
      </c>
      <c r="D79" s="69">
        <f t="shared" si="13"/>
        <v>0</v>
      </c>
      <c r="E79" s="69">
        <f t="shared" si="13"/>
        <v>0</v>
      </c>
      <c r="F79" s="69">
        <f>SUM(F75:F78)</f>
        <v>9240</v>
      </c>
    </row>
    <row r="80" spans="1:6" ht="15.6" x14ac:dyDescent="0.3">
      <c r="A80" s="144" t="s">
        <v>115</v>
      </c>
      <c r="B80" s="36" t="s">
        <v>116</v>
      </c>
      <c r="C80" s="47">
        <v>0</v>
      </c>
      <c r="D80" s="47">
        <v>0</v>
      </c>
      <c r="E80" s="47">
        <v>0</v>
      </c>
      <c r="F80" s="48">
        <v>3600</v>
      </c>
    </row>
    <row r="81" spans="1:6" ht="15.6" x14ac:dyDescent="0.3">
      <c r="A81" s="144"/>
      <c r="B81" s="36" t="s">
        <v>117</v>
      </c>
      <c r="C81" s="47">
        <v>0</v>
      </c>
      <c r="D81" s="47">
        <v>0</v>
      </c>
      <c r="E81" s="47">
        <v>0</v>
      </c>
      <c r="F81" s="48">
        <v>2250</v>
      </c>
    </row>
    <row r="82" spans="1:6" ht="15.6" x14ac:dyDescent="0.3">
      <c r="A82" s="144"/>
      <c r="B82" s="36" t="s">
        <v>118</v>
      </c>
      <c r="C82" s="47">
        <v>0</v>
      </c>
      <c r="D82" s="47">
        <v>0</v>
      </c>
      <c r="E82" s="47">
        <v>0</v>
      </c>
      <c r="F82" s="48">
        <v>4000</v>
      </c>
    </row>
    <row r="83" spans="1:6" ht="15.6" x14ac:dyDescent="0.3">
      <c r="A83" s="144"/>
      <c r="B83" s="36" t="s">
        <v>119</v>
      </c>
      <c r="C83" s="47">
        <v>0</v>
      </c>
      <c r="D83" s="47">
        <v>0</v>
      </c>
      <c r="E83" s="47">
        <v>0</v>
      </c>
      <c r="F83" s="48">
        <v>1100</v>
      </c>
    </row>
    <row r="84" spans="1:6" ht="15.6" x14ac:dyDescent="0.3">
      <c r="A84" s="149" t="s">
        <v>50</v>
      </c>
      <c r="B84" s="149"/>
      <c r="C84" s="70">
        <f t="shared" ref="C84:E84" si="14">SUM(C80:C83)</f>
        <v>0</v>
      </c>
      <c r="D84" s="70">
        <f t="shared" si="14"/>
        <v>0</v>
      </c>
      <c r="E84" s="70">
        <f t="shared" si="14"/>
        <v>0</v>
      </c>
      <c r="F84" s="70">
        <f>SUM(F80:F83)</f>
        <v>10950</v>
      </c>
    </row>
    <row r="85" spans="1:6" ht="15.6" x14ac:dyDescent="0.3">
      <c r="A85" s="146" t="s">
        <v>120</v>
      </c>
      <c r="B85" s="146"/>
      <c r="C85" s="72">
        <f t="shared" ref="C85:E85" si="15">C64+C69+C74+C79+C84</f>
        <v>0</v>
      </c>
      <c r="D85" s="72">
        <f t="shared" si="15"/>
        <v>0</v>
      </c>
      <c r="E85" s="72">
        <f t="shared" si="15"/>
        <v>0</v>
      </c>
      <c r="F85" s="72">
        <f>F64+F69+F74+F79+F84</f>
        <v>55000</v>
      </c>
    </row>
    <row r="88" spans="1:6" ht="72.599999999999994" customHeight="1" x14ac:dyDescent="0.3">
      <c r="A88" s="148" t="s">
        <v>121</v>
      </c>
      <c r="B88" s="148"/>
      <c r="C88" s="148"/>
      <c r="D88" s="148"/>
      <c r="E88" s="148"/>
      <c r="F88" s="148"/>
    </row>
    <row r="89" spans="1:6" ht="62.4" x14ac:dyDescent="0.3">
      <c r="A89" s="68" t="s">
        <v>39</v>
      </c>
      <c r="B89" s="68" t="s">
        <v>40</v>
      </c>
      <c r="C89" s="68" t="s">
        <v>41</v>
      </c>
      <c r="D89" s="68" t="s">
        <v>42</v>
      </c>
      <c r="E89" s="68" t="s">
        <v>43</v>
      </c>
      <c r="F89" s="68" t="s">
        <v>44</v>
      </c>
    </row>
    <row r="90" spans="1:6" ht="15.6" x14ac:dyDescent="0.3">
      <c r="A90" s="144" t="s">
        <v>122</v>
      </c>
      <c r="B90" s="37" t="s">
        <v>123</v>
      </c>
      <c r="C90" s="49">
        <v>0</v>
      </c>
      <c r="D90" s="49">
        <v>0</v>
      </c>
      <c r="E90" s="50">
        <v>0</v>
      </c>
      <c r="F90" s="49">
        <v>3500</v>
      </c>
    </row>
    <row r="91" spans="1:6" ht="15.6" x14ac:dyDescent="0.3">
      <c r="A91" s="144"/>
      <c r="B91" s="37" t="s">
        <v>124</v>
      </c>
      <c r="C91" s="49">
        <v>0</v>
      </c>
      <c r="D91" s="49">
        <v>0</v>
      </c>
      <c r="E91" s="50">
        <v>2500</v>
      </c>
      <c r="F91" s="49">
        <v>4000</v>
      </c>
    </row>
    <row r="92" spans="1:6" ht="15.6" x14ac:dyDescent="0.3">
      <c r="A92" s="144"/>
      <c r="B92" s="37" t="s">
        <v>125</v>
      </c>
      <c r="C92" s="49">
        <v>0</v>
      </c>
      <c r="D92" s="49">
        <v>0</v>
      </c>
      <c r="E92" s="50">
        <v>3000</v>
      </c>
      <c r="F92" s="49">
        <v>4000</v>
      </c>
    </row>
    <row r="93" spans="1:6" ht="15.6" x14ac:dyDescent="0.3">
      <c r="A93" s="145" t="s">
        <v>50</v>
      </c>
      <c r="B93" s="145"/>
      <c r="C93" s="69">
        <f t="shared" ref="C93:E93" si="16">SUM(C90:C92)</f>
        <v>0</v>
      </c>
      <c r="D93" s="69">
        <f t="shared" si="16"/>
        <v>0</v>
      </c>
      <c r="E93" s="69">
        <f t="shared" si="16"/>
        <v>5500</v>
      </c>
      <c r="F93" s="69">
        <f>SUM(F90:F92)</f>
        <v>11500</v>
      </c>
    </row>
    <row r="94" spans="1:6" ht="15.6" x14ac:dyDescent="0.3">
      <c r="A94" s="144" t="s">
        <v>126</v>
      </c>
      <c r="B94" s="37" t="s">
        <v>127</v>
      </c>
      <c r="C94" s="49">
        <v>0</v>
      </c>
      <c r="D94" s="49">
        <v>0</v>
      </c>
      <c r="E94" s="50">
        <v>0</v>
      </c>
      <c r="F94" s="49">
        <v>3000</v>
      </c>
    </row>
    <row r="95" spans="1:6" ht="15.6" x14ac:dyDescent="0.3">
      <c r="A95" s="144"/>
      <c r="B95" s="37" t="s">
        <v>128</v>
      </c>
      <c r="C95" s="49">
        <v>0</v>
      </c>
      <c r="D95" s="49">
        <v>0</v>
      </c>
      <c r="E95" s="50">
        <v>2000</v>
      </c>
      <c r="F95" s="49">
        <v>4500</v>
      </c>
    </row>
    <row r="96" spans="1:6" ht="15.6" x14ac:dyDescent="0.3">
      <c r="A96" s="144"/>
      <c r="B96" s="37" t="s">
        <v>129</v>
      </c>
      <c r="C96" s="49">
        <v>0</v>
      </c>
      <c r="D96" s="49">
        <v>0</v>
      </c>
      <c r="E96" s="50">
        <v>0</v>
      </c>
      <c r="F96" s="49">
        <v>2500</v>
      </c>
    </row>
    <row r="97" spans="1:6" ht="15.6" x14ac:dyDescent="0.3">
      <c r="A97" s="144"/>
      <c r="B97" s="37" t="s">
        <v>130</v>
      </c>
      <c r="C97" s="49">
        <v>0</v>
      </c>
      <c r="D97" s="49">
        <v>0</v>
      </c>
      <c r="E97" s="50">
        <v>0</v>
      </c>
      <c r="F97" s="49">
        <v>4500</v>
      </c>
    </row>
    <row r="98" spans="1:6" ht="15.6" x14ac:dyDescent="0.3">
      <c r="A98" s="145" t="s">
        <v>50</v>
      </c>
      <c r="B98" s="145"/>
      <c r="C98" s="69">
        <f t="shared" ref="C98:E98" si="17">SUM(C94:C97)</f>
        <v>0</v>
      </c>
      <c r="D98" s="69">
        <f t="shared" si="17"/>
        <v>0</v>
      </c>
      <c r="E98" s="69">
        <f t="shared" si="17"/>
        <v>2000</v>
      </c>
      <c r="F98" s="69">
        <f>SUM(F94:F97)</f>
        <v>14500</v>
      </c>
    </row>
    <row r="99" spans="1:6" ht="15.6" x14ac:dyDescent="0.3">
      <c r="A99" s="144" t="s">
        <v>131</v>
      </c>
      <c r="B99" s="38" t="s">
        <v>132</v>
      </c>
      <c r="C99" s="49">
        <v>0</v>
      </c>
      <c r="D99" s="50">
        <v>0</v>
      </c>
      <c r="E99" s="50">
        <v>0</v>
      </c>
      <c r="F99" s="49">
        <v>2500</v>
      </c>
    </row>
    <row r="100" spans="1:6" ht="15.6" x14ac:dyDescent="0.3">
      <c r="A100" s="144"/>
      <c r="B100" s="38" t="s">
        <v>133</v>
      </c>
      <c r="C100" s="49">
        <v>0</v>
      </c>
      <c r="D100" s="50">
        <v>0</v>
      </c>
      <c r="E100" s="50">
        <v>0</v>
      </c>
      <c r="F100" s="49">
        <v>2500</v>
      </c>
    </row>
    <row r="101" spans="1:6" ht="15.6" x14ac:dyDescent="0.3">
      <c r="A101" s="144"/>
      <c r="B101" s="38" t="s">
        <v>134</v>
      </c>
      <c r="C101" s="49">
        <v>0</v>
      </c>
      <c r="D101" s="50">
        <v>0</v>
      </c>
      <c r="E101" s="49">
        <v>0</v>
      </c>
      <c r="F101" s="49">
        <v>2500</v>
      </c>
    </row>
    <row r="102" spans="1:6" ht="15.6" x14ac:dyDescent="0.3">
      <c r="A102" s="144"/>
      <c r="B102" s="38" t="s">
        <v>135</v>
      </c>
      <c r="C102" s="49">
        <v>0</v>
      </c>
      <c r="D102" s="49">
        <v>0</v>
      </c>
      <c r="E102" s="49">
        <v>1000</v>
      </c>
      <c r="F102" s="49">
        <v>2500</v>
      </c>
    </row>
    <row r="103" spans="1:6" ht="15.6" x14ac:dyDescent="0.3">
      <c r="A103" s="145" t="s">
        <v>50</v>
      </c>
      <c r="B103" s="145"/>
      <c r="C103" s="69">
        <f t="shared" ref="C103:E103" si="18">SUM(C99:C102)</f>
        <v>0</v>
      </c>
      <c r="D103" s="69">
        <f t="shared" si="18"/>
        <v>0</v>
      </c>
      <c r="E103" s="69">
        <f t="shared" si="18"/>
        <v>1000</v>
      </c>
      <c r="F103" s="69">
        <f>SUM(F99:F102)</f>
        <v>10000</v>
      </c>
    </row>
    <row r="104" spans="1:6" ht="15.6" x14ac:dyDescent="0.3">
      <c r="A104" s="144" t="s">
        <v>136</v>
      </c>
      <c r="B104" s="39" t="s">
        <v>137</v>
      </c>
      <c r="C104" s="49">
        <v>0</v>
      </c>
      <c r="D104" s="50">
        <v>0</v>
      </c>
      <c r="E104" s="50">
        <v>0</v>
      </c>
      <c r="F104" s="49">
        <v>3000</v>
      </c>
    </row>
    <row r="105" spans="1:6" ht="15.6" x14ac:dyDescent="0.3">
      <c r="A105" s="144"/>
      <c r="B105" s="39" t="s">
        <v>138</v>
      </c>
      <c r="C105" s="49">
        <v>0</v>
      </c>
      <c r="D105" s="49">
        <v>0</v>
      </c>
      <c r="E105" s="50">
        <v>0</v>
      </c>
      <c r="F105" s="50">
        <v>3000</v>
      </c>
    </row>
    <row r="106" spans="1:6" ht="15.6" x14ac:dyDescent="0.3">
      <c r="A106" s="144"/>
      <c r="B106" s="39" t="s">
        <v>139</v>
      </c>
      <c r="C106" s="49">
        <v>0</v>
      </c>
      <c r="D106" s="50">
        <v>0</v>
      </c>
      <c r="E106" s="50">
        <v>500</v>
      </c>
      <c r="F106" s="49">
        <v>2500</v>
      </c>
    </row>
    <row r="107" spans="1:6" ht="15.6" x14ac:dyDescent="0.3">
      <c r="A107" s="144"/>
      <c r="B107" s="39" t="s">
        <v>140</v>
      </c>
      <c r="C107" s="49">
        <v>0</v>
      </c>
      <c r="D107" s="49">
        <v>0</v>
      </c>
      <c r="E107" s="50">
        <v>0</v>
      </c>
      <c r="F107" s="49">
        <v>2000</v>
      </c>
    </row>
    <row r="108" spans="1:6" ht="15.6" x14ac:dyDescent="0.3">
      <c r="A108" s="145" t="s">
        <v>50</v>
      </c>
      <c r="B108" s="145"/>
      <c r="C108" s="69">
        <f t="shared" ref="C108:E108" si="19">SUM(C104:C107)</f>
        <v>0</v>
      </c>
      <c r="D108" s="69">
        <f t="shared" si="19"/>
        <v>0</v>
      </c>
      <c r="E108" s="69">
        <f t="shared" si="19"/>
        <v>500</v>
      </c>
      <c r="F108" s="69">
        <f>SUM(F104:F107)</f>
        <v>10500</v>
      </c>
    </row>
    <row r="109" spans="1:6" ht="15.6" x14ac:dyDescent="0.3">
      <c r="A109" s="144" t="s">
        <v>141</v>
      </c>
      <c r="B109" s="37" t="s">
        <v>142</v>
      </c>
      <c r="C109" s="49">
        <v>0</v>
      </c>
      <c r="D109" s="50">
        <v>0</v>
      </c>
      <c r="E109" s="51">
        <v>0</v>
      </c>
      <c r="F109" s="49">
        <v>3000</v>
      </c>
    </row>
    <row r="110" spans="1:6" ht="15.6" x14ac:dyDescent="0.3">
      <c r="A110" s="144"/>
      <c r="B110" s="37" t="s">
        <v>143</v>
      </c>
      <c r="C110" s="49">
        <v>0</v>
      </c>
      <c r="D110" s="49">
        <v>0</v>
      </c>
      <c r="E110" s="51">
        <v>0</v>
      </c>
      <c r="F110" s="49">
        <v>2500</v>
      </c>
    </row>
    <row r="111" spans="1:6" ht="15.6" x14ac:dyDescent="0.3">
      <c r="A111" s="144"/>
      <c r="B111" s="37" t="s">
        <v>144</v>
      </c>
      <c r="C111" s="49">
        <v>0</v>
      </c>
      <c r="D111" s="49">
        <v>0</v>
      </c>
      <c r="E111" s="51">
        <v>0</v>
      </c>
      <c r="F111" s="49">
        <v>3000</v>
      </c>
    </row>
    <row r="112" spans="1:6" ht="15.6" x14ac:dyDescent="0.3">
      <c r="A112" s="145" t="s">
        <v>50</v>
      </c>
      <c r="B112" s="145"/>
      <c r="C112" s="69">
        <f t="shared" ref="C112:E112" si="20">SUM(C109:C111)</f>
        <v>0</v>
      </c>
      <c r="D112" s="69">
        <f t="shared" si="20"/>
        <v>0</v>
      </c>
      <c r="E112" s="69">
        <f t="shared" si="20"/>
        <v>0</v>
      </c>
      <c r="F112" s="69">
        <f>SUM(F109:F111)</f>
        <v>8500</v>
      </c>
    </row>
    <row r="113" spans="1:6" ht="15.6" x14ac:dyDescent="0.3">
      <c r="A113" s="146" t="s">
        <v>145</v>
      </c>
      <c r="B113" s="146"/>
      <c r="C113" s="72">
        <f t="shared" ref="C113:E113" si="21">C93+C98+C103+C108+C112</f>
        <v>0</v>
      </c>
      <c r="D113" s="72">
        <f t="shared" si="21"/>
        <v>0</v>
      </c>
      <c r="E113" s="72">
        <f t="shared" si="21"/>
        <v>9000</v>
      </c>
      <c r="F113" s="72">
        <f>F93+F98+F103+F108+F112</f>
        <v>55000</v>
      </c>
    </row>
    <row r="116" spans="1:6" ht="72.599999999999994" customHeight="1" x14ac:dyDescent="0.3">
      <c r="A116" s="148" t="s">
        <v>146</v>
      </c>
      <c r="B116" s="148"/>
      <c r="C116" s="148"/>
      <c r="D116" s="148"/>
      <c r="E116" s="148"/>
      <c r="F116" s="148"/>
    </row>
    <row r="117" spans="1:6" ht="62.4" x14ac:dyDescent="0.3">
      <c r="A117" s="68" t="s">
        <v>39</v>
      </c>
      <c r="B117" s="68" t="s">
        <v>40</v>
      </c>
      <c r="C117" s="68" t="s">
        <v>41</v>
      </c>
      <c r="D117" s="68" t="s">
        <v>42</v>
      </c>
      <c r="E117" s="68" t="s">
        <v>43</v>
      </c>
      <c r="F117" s="68" t="s">
        <v>44</v>
      </c>
    </row>
    <row r="118" spans="1:6" ht="15.6" x14ac:dyDescent="0.3">
      <c r="A118" s="144" t="s">
        <v>147</v>
      </c>
      <c r="B118" s="36" t="s">
        <v>148</v>
      </c>
      <c r="C118" s="49">
        <v>0</v>
      </c>
      <c r="D118" s="50">
        <v>0</v>
      </c>
      <c r="E118" s="50">
        <v>0</v>
      </c>
      <c r="F118" s="50">
        <v>1500</v>
      </c>
    </row>
    <row r="119" spans="1:6" ht="15.6" x14ac:dyDescent="0.3">
      <c r="A119" s="144"/>
      <c r="B119" s="36" t="s">
        <v>149</v>
      </c>
      <c r="C119" s="49">
        <v>0</v>
      </c>
      <c r="D119" s="50">
        <v>0</v>
      </c>
      <c r="E119" s="50">
        <v>0</v>
      </c>
      <c r="F119" s="50">
        <v>500</v>
      </c>
    </row>
    <row r="120" spans="1:6" ht="15.6" x14ac:dyDescent="0.3">
      <c r="A120" s="144"/>
      <c r="B120" s="36" t="s">
        <v>150</v>
      </c>
      <c r="C120" s="49">
        <v>0</v>
      </c>
      <c r="D120" s="50">
        <v>0</v>
      </c>
      <c r="E120" s="50">
        <v>0</v>
      </c>
      <c r="F120" s="50">
        <v>1000</v>
      </c>
    </row>
    <row r="121" spans="1:6" ht="15.6" x14ac:dyDescent="0.3">
      <c r="A121" s="144"/>
      <c r="B121" s="36" t="s">
        <v>151</v>
      </c>
      <c r="C121" s="49">
        <v>0</v>
      </c>
      <c r="D121" s="50">
        <v>0</v>
      </c>
      <c r="E121" s="50">
        <v>0</v>
      </c>
      <c r="F121" s="50">
        <v>700</v>
      </c>
    </row>
    <row r="122" spans="1:6" ht="15.6" x14ac:dyDescent="0.3">
      <c r="A122" s="144"/>
      <c r="B122" s="36" t="s">
        <v>152</v>
      </c>
      <c r="C122" s="49">
        <v>0</v>
      </c>
      <c r="D122" s="50">
        <v>0</v>
      </c>
      <c r="E122" s="50">
        <v>0</v>
      </c>
      <c r="F122" s="50">
        <v>1000</v>
      </c>
    </row>
    <row r="123" spans="1:6" ht="15.6" x14ac:dyDescent="0.3">
      <c r="A123" s="145" t="s">
        <v>50</v>
      </c>
      <c r="B123" s="145"/>
      <c r="C123" s="69">
        <f t="shared" ref="C123:E123" si="22">SUM(C118:C122)</f>
        <v>0</v>
      </c>
      <c r="D123" s="69">
        <f t="shared" si="22"/>
        <v>0</v>
      </c>
      <c r="E123" s="69">
        <f t="shared" si="22"/>
        <v>0</v>
      </c>
      <c r="F123" s="69">
        <f>SUM(F118:F122)</f>
        <v>4700</v>
      </c>
    </row>
    <row r="124" spans="1:6" ht="15.6" x14ac:dyDescent="0.3">
      <c r="A124" s="144" t="s">
        <v>153</v>
      </c>
      <c r="B124" s="36" t="s">
        <v>154</v>
      </c>
      <c r="C124" s="49">
        <v>0</v>
      </c>
      <c r="D124" s="50">
        <v>0</v>
      </c>
      <c r="E124" s="50">
        <v>0</v>
      </c>
      <c r="F124" s="50">
        <v>500</v>
      </c>
    </row>
    <row r="125" spans="1:6" ht="15.6" x14ac:dyDescent="0.3">
      <c r="A125" s="144"/>
      <c r="B125" s="36" t="s">
        <v>155</v>
      </c>
      <c r="C125" s="49">
        <v>0</v>
      </c>
      <c r="D125" s="50">
        <v>0</v>
      </c>
      <c r="E125" s="50">
        <v>0</v>
      </c>
      <c r="F125" s="50">
        <v>1500</v>
      </c>
    </row>
    <row r="126" spans="1:6" ht="15.6" x14ac:dyDescent="0.3">
      <c r="A126" s="144"/>
      <c r="B126" s="36" t="s">
        <v>156</v>
      </c>
      <c r="C126" s="49">
        <v>0</v>
      </c>
      <c r="D126" s="50">
        <v>0</v>
      </c>
      <c r="E126" s="50">
        <v>0</v>
      </c>
      <c r="F126" s="50">
        <v>3000</v>
      </c>
    </row>
    <row r="127" spans="1:6" ht="15.6" x14ac:dyDescent="0.3">
      <c r="A127" s="144"/>
      <c r="B127" s="36" t="s">
        <v>157</v>
      </c>
      <c r="C127" s="49">
        <v>0</v>
      </c>
      <c r="D127" s="50">
        <v>0</v>
      </c>
      <c r="E127" s="50">
        <v>0</v>
      </c>
      <c r="F127" s="50">
        <v>500</v>
      </c>
    </row>
    <row r="128" spans="1:6" ht="15.6" x14ac:dyDescent="0.3">
      <c r="A128" s="144"/>
      <c r="B128" s="36" t="s">
        <v>158</v>
      </c>
      <c r="C128" s="49">
        <v>0</v>
      </c>
      <c r="D128" s="50">
        <v>0</v>
      </c>
      <c r="E128" s="50">
        <v>0</v>
      </c>
      <c r="F128" s="50">
        <v>500</v>
      </c>
    </row>
    <row r="129" spans="1:6" ht="15.6" x14ac:dyDescent="0.3">
      <c r="A129" s="145" t="s">
        <v>50</v>
      </c>
      <c r="B129" s="145"/>
      <c r="C129" s="69">
        <f t="shared" ref="C129:E129" si="23">SUM(C124:C128)</f>
        <v>0</v>
      </c>
      <c r="D129" s="69">
        <f t="shared" si="23"/>
        <v>0</v>
      </c>
      <c r="E129" s="69">
        <f t="shared" si="23"/>
        <v>0</v>
      </c>
      <c r="F129" s="69">
        <f>SUM(F124:F128)</f>
        <v>6000</v>
      </c>
    </row>
    <row r="130" spans="1:6" ht="15.6" x14ac:dyDescent="0.3">
      <c r="A130" s="144" t="s">
        <v>159</v>
      </c>
      <c r="B130" s="36" t="s">
        <v>160</v>
      </c>
      <c r="C130" s="49">
        <v>0</v>
      </c>
      <c r="D130" s="50">
        <v>0</v>
      </c>
      <c r="E130" s="50">
        <v>0</v>
      </c>
      <c r="F130" s="50">
        <v>1000</v>
      </c>
    </row>
    <row r="131" spans="1:6" ht="15.6" x14ac:dyDescent="0.3">
      <c r="A131" s="144"/>
      <c r="B131" s="36" t="s">
        <v>161</v>
      </c>
      <c r="C131" s="49">
        <v>0</v>
      </c>
      <c r="D131" s="50">
        <v>0</v>
      </c>
      <c r="E131" s="50">
        <v>0</v>
      </c>
      <c r="F131" s="50">
        <v>1500</v>
      </c>
    </row>
    <row r="132" spans="1:6" ht="15.6" x14ac:dyDescent="0.3">
      <c r="A132" s="144"/>
      <c r="B132" s="36" t="s">
        <v>162</v>
      </c>
      <c r="C132" s="49">
        <v>0</v>
      </c>
      <c r="D132" s="50">
        <v>0</v>
      </c>
      <c r="E132" s="50">
        <v>0</v>
      </c>
      <c r="F132" s="50">
        <v>2000</v>
      </c>
    </row>
    <row r="133" spans="1:6" ht="15.6" x14ac:dyDescent="0.3">
      <c r="A133" s="145" t="s">
        <v>50</v>
      </c>
      <c r="B133" s="145"/>
      <c r="C133" s="73">
        <v>0</v>
      </c>
      <c r="D133" s="73">
        <v>0</v>
      </c>
      <c r="E133" s="73">
        <v>0</v>
      </c>
      <c r="F133" s="69">
        <f>SUM(F130:F132)</f>
        <v>4500</v>
      </c>
    </row>
    <row r="134" spans="1:6" ht="15.6" x14ac:dyDescent="0.3">
      <c r="A134" s="144" t="s">
        <v>163</v>
      </c>
      <c r="B134" s="36" t="s">
        <v>164</v>
      </c>
      <c r="C134" s="49">
        <v>0</v>
      </c>
      <c r="D134" s="50">
        <v>0</v>
      </c>
      <c r="E134" s="50">
        <v>0</v>
      </c>
      <c r="F134" s="50">
        <v>2000</v>
      </c>
    </row>
    <row r="135" spans="1:6" ht="15.6" x14ac:dyDescent="0.3">
      <c r="A135" s="144"/>
      <c r="B135" s="36" t="s">
        <v>165</v>
      </c>
      <c r="C135" s="49">
        <v>0</v>
      </c>
      <c r="D135" s="50">
        <v>0</v>
      </c>
      <c r="E135" s="50">
        <v>0</v>
      </c>
      <c r="F135" s="50">
        <v>500</v>
      </c>
    </row>
    <row r="136" spans="1:6" ht="15.6" x14ac:dyDescent="0.3">
      <c r="A136" s="144"/>
      <c r="B136" s="36" t="s">
        <v>166</v>
      </c>
      <c r="C136" s="49">
        <v>0</v>
      </c>
      <c r="D136" s="50">
        <v>0</v>
      </c>
      <c r="E136" s="50">
        <v>0</v>
      </c>
      <c r="F136" s="50">
        <v>1500</v>
      </c>
    </row>
    <row r="137" spans="1:6" ht="15.6" x14ac:dyDescent="0.3">
      <c r="A137" s="145" t="s">
        <v>50</v>
      </c>
      <c r="B137" s="145"/>
      <c r="C137" s="69">
        <f t="shared" ref="C137:E137" si="24">SUM(C134:C136)</f>
        <v>0</v>
      </c>
      <c r="D137" s="69">
        <f t="shared" si="24"/>
        <v>0</v>
      </c>
      <c r="E137" s="69">
        <f t="shared" si="24"/>
        <v>0</v>
      </c>
      <c r="F137" s="69">
        <f>SUM(F134:F136)</f>
        <v>4000</v>
      </c>
    </row>
    <row r="138" spans="1:6" ht="15.6" x14ac:dyDescent="0.3">
      <c r="A138" s="144" t="s">
        <v>167</v>
      </c>
      <c r="B138" s="36" t="s">
        <v>168</v>
      </c>
      <c r="C138" s="49">
        <v>0</v>
      </c>
      <c r="D138" s="50">
        <v>0</v>
      </c>
      <c r="E138" s="50">
        <v>0</v>
      </c>
      <c r="F138" s="50">
        <v>1000</v>
      </c>
    </row>
    <row r="139" spans="1:6" ht="15.6" x14ac:dyDescent="0.3">
      <c r="A139" s="144"/>
      <c r="B139" s="36" t="s">
        <v>169</v>
      </c>
      <c r="C139" s="49">
        <v>0</v>
      </c>
      <c r="D139" s="50">
        <v>0</v>
      </c>
      <c r="E139" s="50">
        <v>0</v>
      </c>
      <c r="F139" s="50">
        <v>800</v>
      </c>
    </row>
    <row r="140" spans="1:6" ht="15.6" x14ac:dyDescent="0.3">
      <c r="A140" s="144"/>
      <c r="B140" s="36" t="s">
        <v>170</v>
      </c>
      <c r="C140" s="49">
        <v>0</v>
      </c>
      <c r="D140" s="50">
        <v>0</v>
      </c>
      <c r="E140" s="50">
        <v>0</v>
      </c>
      <c r="F140" s="50">
        <v>1500</v>
      </c>
    </row>
    <row r="141" spans="1:6" ht="15.6" x14ac:dyDescent="0.3">
      <c r="A141" s="145" t="s">
        <v>50</v>
      </c>
      <c r="B141" s="145"/>
      <c r="C141" s="69">
        <f t="shared" ref="C141:E141" si="25">SUM(C138:C140)</f>
        <v>0</v>
      </c>
      <c r="D141" s="69">
        <f t="shared" si="25"/>
        <v>0</v>
      </c>
      <c r="E141" s="69">
        <f t="shared" si="25"/>
        <v>0</v>
      </c>
      <c r="F141" s="69">
        <f>SUM(F138:F140)</f>
        <v>3300</v>
      </c>
    </row>
    <row r="142" spans="1:6" ht="15.6" x14ac:dyDescent="0.3">
      <c r="A142" s="35" t="s">
        <v>171</v>
      </c>
      <c r="B142" s="36" t="s">
        <v>172</v>
      </c>
      <c r="C142" s="49">
        <v>0</v>
      </c>
      <c r="D142" s="50">
        <v>0</v>
      </c>
      <c r="E142" s="50">
        <v>0</v>
      </c>
      <c r="F142" s="50">
        <v>1500</v>
      </c>
    </row>
    <row r="143" spans="1:6" ht="15.6" x14ac:dyDescent="0.3">
      <c r="A143" s="145" t="s">
        <v>50</v>
      </c>
      <c r="B143" s="145"/>
      <c r="C143" s="69">
        <f t="shared" ref="C143:E143" si="26">C142</f>
        <v>0</v>
      </c>
      <c r="D143" s="69">
        <f t="shared" si="26"/>
        <v>0</v>
      </c>
      <c r="E143" s="69">
        <f t="shared" si="26"/>
        <v>0</v>
      </c>
      <c r="F143" s="69">
        <f>F142</f>
        <v>1500</v>
      </c>
    </row>
    <row r="144" spans="1:6" ht="15.6" x14ac:dyDescent="0.3">
      <c r="A144" s="71" t="s">
        <v>173</v>
      </c>
      <c r="B144" s="74"/>
      <c r="C144" s="72">
        <v>0</v>
      </c>
      <c r="D144" s="72">
        <v>0</v>
      </c>
      <c r="E144" s="72">
        <v>0</v>
      </c>
      <c r="F144" s="72">
        <f>F123+F129+F133+F137+F141+F143</f>
        <v>24000</v>
      </c>
    </row>
    <row r="145" spans="1:6" ht="13.2" customHeight="1" x14ac:dyDescent="0.3"/>
    <row r="146" spans="1:6" ht="13.8" customHeight="1" x14ac:dyDescent="0.3"/>
    <row r="147" spans="1:6" ht="72.599999999999994" customHeight="1" x14ac:dyDescent="0.3">
      <c r="A147" s="148" t="s">
        <v>174</v>
      </c>
      <c r="B147" s="148"/>
      <c r="C147" s="148"/>
      <c r="D147" s="148"/>
      <c r="E147" s="148"/>
      <c r="F147" s="148"/>
    </row>
    <row r="148" spans="1:6" ht="62.4" x14ac:dyDescent="0.3">
      <c r="A148" s="68" t="s">
        <v>39</v>
      </c>
      <c r="B148" s="68" t="s">
        <v>40</v>
      </c>
      <c r="C148" s="68" t="s">
        <v>41</v>
      </c>
      <c r="D148" s="68" t="s">
        <v>42</v>
      </c>
      <c r="E148" s="68" t="s">
        <v>43</v>
      </c>
      <c r="F148" s="68" t="s">
        <v>44</v>
      </c>
    </row>
    <row r="149" spans="1:6" ht="15.6" x14ac:dyDescent="0.3">
      <c r="A149" s="144" t="s">
        <v>175</v>
      </c>
      <c r="B149" s="36" t="s">
        <v>176</v>
      </c>
      <c r="C149" s="49">
        <v>0</v>
      </c>
      <c r="D149" s="49">
        <v>0</v>
      </c>
      <c r="E149" s="52">
        <v>1150</v>
      </c>
      <c r="F149" s="52">
        <v>1600</v>
      </c>
    </row>
    <row r="150" spans="1:6" ht="15.6" x14ac:dyDescent="0.3">
      <c r="A150" s="144"/>
      <c r="B150" s="37" t="s">
        <v>177</v>
      </c>
      <c r="C150" s="49">
        <v>0</v>
      </c>
      <c r="D150" s="49">
        <v>0</v>
      </c>
      <c r="E150" s="52">
        <v>450</v>
      </c>
      <c r="F150" s="52">
        <v>1700</v>
      </c>
    </row>
    <row r="151" spans="1:6" ht="15.6" x14ac:dyDescent="0.3">
      <c r="A151" s="144"/>
      <c r="B151" s="40" t="s">
        <v>178</v>
      </c>
      <c r="C151" s="49">
        <v>0</v>
      </c>
      <c r="D151" s="49">
        <v>0</v>
      </c>
      <c r="E151" s="52">
        <v>800</v>
      </c>
      <c r="F151" s="52">
        <v>1700</v>
      </c>
    </row>
    <row r="152" spans="1:6" ht="15.6" x14ac:dyDescent="0.3">
      <c r="A152" s="145" t="s">
        <v>50</v>
      </c>
      <c r="B152" s="145"/>
      <c r="C152" s="75">
        <f t="shared" ref="C152:E152" si="27">SUM(C149:C151)</f>
        <v>0</v>
      </c>
      <c r="D152" s="75">
        <f t="shared" si="27"/>
        <v>0</v>
      </c>
      <c r="E152" s="75">
        <f t="shared" si="27"/>
        <v>2400</v>
      </c>
      <c r="F152" s="75">
        <f>SUM(F149:F151)</f>
        <v>5000</v>
      </c>
    </row>
    <row r="153" spans="1:6" ht="15.6" x14ac:dyDescent="0.3">
      <c r="A153" s="144" t="s">
        <v>179</v>
      </c>
      <c r="B153" s="36" t="s">
        <v>180</v>
      </c>
      <c r="C153" s="49">
        <v>0</v>
      </c>
      <c r="D153" s="49">
        <v>0</v>
      </c>
      <c r="E153" s="52">
        <v>200</v>
      </c>
      <c r="F153" s="52">
        <v>700</v>
      </c>
    </row>
    <row r="154" spans="1:6" ht="15.6" x14ac:dyDescent="0.3">
      <c r="A154" s="144"/>
      <c r="B154" s="36" t="s">
        <v>181</v>
      </c>
      <c r="C154" s="49">
        <v>0</v>
      </c>
      <c r="D154" s="49">
        <v>0</v>
      </c>
      <c r="E154" s="52">
        <v>400</v>
      </c>
      <c r="F154" s="52">
        <v>900</v>
      </c>
    </row>
    <row r="155" spans="1:6" ht="15.6" x14ac:dyDescent="0.3">
      <c r="A155" s="144"/>
      <c r="B155" s="36" t="s">
        <v>182</v>
      </c>
      <c r="C155" s="49">
        <v>0</v>
      </c>
      <c r="D155" s="49">
        <v>0</v>
      </c>
      <c r="E155" s="52">
        <v>400</v>
      </c>
      <c r="F155" s="52">
        <v>800</v>
      </c>
    </row>
    <row r="156" spans="1:6" ht="15.6" x14ac:dyDescent="0.3">
      <c r="A156" s="144"/>
      <c r="B156" s="36" t="s">
        <v>183</v>
      </c>
      <c r="C156" s="49">
        <v>0</v>
      </c>
      <c r="D156" s="49">
        <v>0</v>
      </c>
      <c r="E156" s="52">
        <v>150</v>
      </c>
      <c r="F156" s="52">
        <v>800</v>
      </c>
    </row>
    <row r="157" spans="1:6" ht="15.6" x14ac:dyDescent="0.3">
      <c r="A157" s="145" t="s">
        <v>50</v>
      </c>
      <c r="B157" s="145"/>
      <c r="C157" s="75">
        <f t="shared" ref="C157:E157" si="28">SUM(C153:C156)</f>
        <v>0</v>
      </c>
      <c r="D157" s="75">
        <f t="shared" si="28"/>
        <v>0</v>
      </c>
      <c r="E157" s="75">
        <f t="shared" si="28"/>
        <v>1150</v>
      </c>
      <c r="F157" s="75">
        <f>SUM(F153:F156)</f>
        <v>3200</v>
      </c>
    </row>
    <row r="158" spans="1:6" ht="15.6" x14ac:dyDescent="0.3">
      <c r="A158" s="144" t="s">
        <v>184</v>
      </c>
      <c r="B158" s="36" t="s">
        <v>185</v>
      </c>
      <c r="C158" s="49">
        <v>0</v>
      </c>
      <c r="D158" s="49">
        <v>0</v>
      </c>
      <c r="E158" s="52">
        <v>600</v>
      </c>
      <c r="F158" s="52">
        <v>1600</v>
      </c>
    </row>
    <row r="159" spans="1:6" ht="15.6" x14ac:dyDescent="0.3">
      <c r="A159" s="144"/>
      <c r="B159" s="36" t="s">
        <v>186</v>
      </c>
      <c r="C159" s="49">
        <v>0</v>
      </c>
      <c r="D159" s="49">
        <v>0</v>
      </c>
      <c r="E159" s="52">
        <v>400</v>
      </c>
      <c r="F159" s="52">
        <v>1400</v>
      </c>
    </row>
    <row r="160" spans="1:6" ht="15.6" x14ac:dyDescent="0.3">
      <c r="A160" s="144"/>
      <c r="B160" s="36" t="s">
        <v>187</v>
      </c>
      <c r="C160" s="49">
        <v>0</v>
      </c>
      <c r="D160" s="49">
        <v>0</v>
      </c>
      <c r="E160" s="52">
        <v>250</v>
      </c>
      <c r="F160" s="52">
        <v>1200</v>
      </c>
    </row>
    <row r="161" spans="1:6" ht="15.6" x14ac:dyDescent="0.3">
      <c r="A161" s="145" t="s">
        <v>50</v>
      </c>
      <c r="B161" s="145"/>
      <c r="C161" s="75">
        <f t="shared" ref="C161:E161" si="29">SUM(C158:C160)</f>
        <v>0</v>
      </c>
      <c r="D161" s="75">
        <f t="shared" si="29"/>
        <v>0</v>
      </c>
      <c r="E161" s="75">
        <f t="shared" si="29"/>
        <v>1250</v>
      </c>
      <c r="F161" s="75">
        <f>SUM(F158:F160)</f>
        <v>4200</v>
      </c>
    </row>
    <row r="162" spans="1:6" ht="15.6" x14ac:dyDescent="0.3">
      <c r="A162" s="144" t="s">
        <v>188</v>
      </c>
      <c r="B162" s="36" t="s">
        <v>189</v>
      </c>
      <c r="C162" s="49">
        <v>0</v>
      </c>
      <c r="D162" s="49">
        <v>0</v>
      </c>
      <c r="E162" s="52">
        <v>0</v>
      </c>
      <c r="F162" s="52">
        <v>800</v>
      </c>
    </row>
    <row r="163" spans="1:6" ht="15.6" x14ac:dyDescent="0.3">
      <c r="A163" s="144"/>
      <c r="B163" s="36" t="s">
        <v>190</v>
      </c>
      <c r="C163" s="49">
        <v>0</v>
      </c>
      <c r="D163" s="49">
        <v>0</v>
      </c>
      <c r="E163" s="52">
        <v>180</v>
      </c>
      <c r="F163" s="52">
        <v>1200</v>
      </c>
    </row>
    <row r="164" spans="1:6" ht="15.6" x14ac:dyDescent="0.3">
      <c r="A164" s="144"/>
      <c r="B164" s="36" t="s">
        <v>191</v>
      </c>
      <c r="C164" s="49">
        <v>0</v>
      </c>
      <c r="D164" s="49">
        <v>0</v>
      </c>
      <c r="E164" s="52">
        <v>450</v>
      </c>
      <c r="F164" s="52">
        <v>1000</v>
      </c>
    </row>
    <row r="165" spans="1:6" ht="15.6" x14ac:dyDescent="0.3">
      <c r="A165" s="144"/>
      <c r="B165" s="36" t="s">
        <v>192</v>
      </c>
      <c r="C165" s="49">
        <v>0</v>
      </c>
      <c r="D165" s="49">
        <v>0</v>
      </c>
      <c r="E165" s="52">
        <v>200</v>
      </c>
      <c r="F165" s="52">
        <v>1100</v>
      </c>
    </row>
    <row r="166" spans="1:6" ht="15.6" x14ac:dyDescent="0.3">
      <c r="A166" s="144"/>
      <c r="B166" s="36" t="s">
        <v>193</v>
      </c>
      <c r="C166" s="49">
        <v>0</v>
      </c>
      <c r="D166" s="49">
        <v>0</v>
      </c>
      <c r="E166" s="52">
        <v>350</v>
      </c>
      <c r="F166" s="52">
        <v>1200</v>
      </c>
    </row>
    <row r="167" spans="1:6" ht="15.6" x14ac:dyDescent="0.3">
      <c r="A167" s="145" t="s">
        <v>50</v>
      </c>
      <c r="B167" s="145"/>
      <c r="C167" s="75">
        <f t="shared" ref="C167:E167" si="30">SUM(C162:C166)</f>
        <v>0</v>
      </c>
      <c r="D167" s="75">
        <f t="shared" si="30"/>
        <v>0</v>
      </c>
      <c r="E167" s="75">
        <f t="shared" si="30"/>
        <v>1180</v>
      </c>
      <c r="F167" s="75">
        <f>SUM(F162:F166)</f>
        <v>5300</v>
      </c>
    </row>
    <row r="168" spans="1:6" ht="15.6" x14ac:dyDescent="0.3">
      <c r="A168" s="144" t="s">
        <v>194</v>
      </c>
      <c r="B168" s="36" t="s">
        <v>195</v>
      </c>
      <c r="C168" s="49">
        <v>0</v>
      </c>
      <c r="D168" s="49">
        <v>0</v>
      </c>
      <c r="E168" s="52">
        <v>0</v>
      </c>
      <c r="F168" s="52">
        <v>1800</v>
      </c>
    </row>
    <row r="169" spans="1:6" ht="15.6" x14ac:dyDescent="0.3">
      <c r="A169" s="144"/>
      <c r="B169" s="36" t="s">
        <v>196</v>
      </c>
      <c r="C169" s="49">
        <v>0</v>
      </c>
      <c r="D169" s="49">
        <v>0</v>
      </c>
      <c r="E169" s="52">
        <v>450</v>
      </c>
      <c r="F169" s="52">
        <v>1700</v>
      </c>
    </row>
    <row r="170" spans="1:6" ht="15.6" x14ac:dyDescent="0.3">
      <c r="A170" s="144"/>
      <c r="B170" s="36" t="s">
        <v>197</v>
      </c>
      <c r="C170" s="49">
        <v>0</v>
      </c>
      <c r="D170" s="49">
        <v>0</v>
      </c>
      <c r="E170" s="52">
        <v>1500</v>
      </c>
      <c r="F170" s="52">
        <v>600</v>
      </c>
    </row>
    <row r="171" spans="1:6" ht="15.6" x14ac:dyDescent="0.3">
      <c r="A171" s="144"/>
      <c r="B171" s="36" t="s">
        <v>198</v>
      </c>
      <c r="C171" s="49">
        <v>0</v>
      </c>
      <c r="D171" s="49">
        <v>0</v>
      </c>
      <c r="E171" s="52">
        <v>450</v>
      </c>
      <c r="F171" s="52">
        <v>1700</v>
      </c>
    </row>
    <row r="172" spans="1:6" ht="15.6" x14ac:dyDescent="0.3">
      <c r="A172" s="144"/>
      <c r="B172" s="36" t="s">
        <v>199</v>
      </c>
      <c r="C172" s="49">
        <v>0</v>
      </c>
      <c r="D172" s="49">
        <v>0</v>
      </c>
      <c r="E172" s="52">
        <v>650</v>
      </c>
      <c r="F172" s="52">
        <v>500</v>
      </c>
    </row>
    <row r="173" spans="1:6" ht="15.6" x14ac:dyDescent="0.3">
      <c r="A173" s="145" t="s">
        <v>50</v>
      </c>
      <c r="B173" s="145"/>
      <c r="C173" s="75">
        <f t="shared" ref="C173:E173" si="31">SUM(C168:C172)</f>
        <v>0</v>
      </c>
      <c r="D173" s="75">
        <f t="shared" si="31"/>
        <v>0</v>
      </c>
      <c r="E173" s="75">
        <f t="shared" si="31"/>
        <v>3050</v>
      </c>
      <c r="F173" s="75">
        <f>SUM(F168:F172)</f>
        <v>6300</v>
      </c>
    </row>
    <row r="174" spans="1:6" ht="15.6" x14ac:dyDescent="0.3">
      <c r="A174" s="146" t="s">
        <v>200</v>
      </c>
      <c r="B174" s="146"/>
      <c r="C174" s="108">
        <f t="shared" ref="C174:E174" si="32">C152+C157+C161+C167+C173</f>
        <v>0</v>
      </c>
      <c r="D174" s="108">
        <f t="shared" si="32"/>
        <v>0</v>
      </c>
      <c r="E174" s="108">
        <f t="shared" si="32"/>
        <v>9030</v>
      </c>
      <c r="F174" s="108">
        <f>F152+F157+F161+F167+F173</f>
        <v>24000</v>
      </c>
    </row>
  </sheetData>
  <sheetProtection algorithmName="SHA-512" hashValue="obptTy4/d/DOk6e+nLPfTmkJcq6TAtiT6ASzjc3QF5XsdGzuN+fazpNqU/ltdx1MOFbvlrAp7o9lZ3zbeDIhww==" saltValue="dvXelgqsJHcQsrgE6yx2vg==" spinCount="100000" sheet="1" objects="1" scenarios="1"/>
  <mergeCells count="71">
    <mergeCell ref="A28:B28"/>
    <mergeCell ref="A3:F3"/>
    <mergeCell ref="A5:A8"/>
    <mergeCell ref="A9:B9"/>
    <mergeCell ref="A10:A14"/>
    <mergeCell ref="A15:B15"/>
    <mergeCell ref="A16:A18"/>
    <mergeCell ref="A19:B19"/>
    <mergeCell ref="A20:A22"/>
    <mergeCell ref="A23:B23"/>
    <mergeCell ref="A24:A27"/>
    <mergeCell ref="A58:F58"/>
    <mergeCell ref="A29:B29"/>
    <mergeCell ref="A32:F32"/>
    <mergeCell ref="A34:A37"/>
    <mergeCell ref="A38:B38"/>
    <mergeCell ref="A39:A44"/>
    <mergeCell ref="A45:B45"/>
    <mergeCell ref="A46:A48"/>
    <mergeCell ref="A49:B49"/>
    <mergeCell ref="A50:A53"/>
    <mergeCell ref="A54:B54"/>
    <mergeCell ref="A55:B55"/>
    <mergeCell ref="A88:F88"/>
    <mergeCell ref="A60:A63"/>
    <mergeCell ref="A64:B64"/>
    <mergeCell ref="A65:A68"/>
    <mergeCell ref="A69:B69"/>
    <mergeCell ref="A70:A73"/>
    <mergeCell ref="A74:B74"/>
    <mergeCell ref="A75:A78"/>
    <mergeCell ref="A79:B79"/>
    <mergeCell ref="A80:A83"/>
    <mergeCell ref="A84:B84"/>
    <mergeCell ref="A85:B85"/>
    <mergeCell ref="A116:F116"/>
    <mergeCell ref="A90:A92"/>
    <mergeCell ref="A93:B93"/>
    <mergeCell ref="A94:A97"/>
    <mergeCell ref="A98:B98"/>
    <mergeCell ref="A99:A102"/>
    <mergeCell ref="A103:B103"/>
    <mergeCell ref="A158:A160"/>
    <mergeCell ref="A161:B161"/>
    <mergeCell ref="A134:A136"/>
    <mergeCell ref="A137:B137"/>
    <mergeCell ref="A138:A140"/>
    <mergeCell ref="A141:B141"/>
    <mergeCell ref="A143:B143"/>
    <mergeCell ref="A147:F147"/>
    <mergeCell ref="A1:L1"/>
    <mergeCell ref="A149:A151"/>
    <mergeCell ref="A152:B152"/>
    <mergeCell ref="A153:A156"/>
    <mergeCell ref="A157:B157"/>
    <mergeCell ref="A118:A122"/>
    <mergeCell ref="A123:B123"/>
    <mergeCell ref="A124:A128"/>
    <mergeCell ref="A129:B129"/>
    <mergeCell ref="A130:A132"/>
    <mergeCell ref="A133:B133"/>
    <mergeCell ref="A104:A107"/>
    <mergeCell ref="A108:B108"/>
    <mergeCell ref="A109:A111"/>
    <mergeCell ref="A112:B112"/>
    <mergeCell ref="A113:B113"/>
    <mergeCell ref="A162:A166"/>
    <mergeCell ref="A167:B167"/>
    <mergeCell ref="A168:A172"/>
    <mergeCell ref="A173:B173"/>
    <mergeCell ref="A174:B174"/>
  </mergeCells>
  <pageMargins left="0.7" right="0.7" top="0.75" bottom="0.75" header="0.3" footer="0.3"/>
  <ignoredErrors>
    <ignoredError sqref="C137:E137"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6B411-D5EB-4FDD-9DD5-870A66A290D9}">
  <sheetPr codeName="Sheet6"/>
  <dimension ref="A1:L60"/>
  <sheetViews>
    <sheetView showGridLines="0" topLeftCell="A13" workbookViewId="0">
      <selection activeCell="D32" sqref="D32"/>
    </sheetView>
  </sheetViews>
  <sheetFormatPr defaultRowHeight="14.4" x14ac:dyDescent="0.3"/>
  <cols>
    <col min="1" max="1" width="27.77734375" customWidth="1"/>
    <col min="2" max="2" width="29.77734375" customWidth="1"/>
    <col min="3" max="3" width="20.21875" customWidth="1"/>
    <col min="4" max="4" width="12" customWidth="1"/>
    <col min="5" max="5" width="11.21875" customWidth="1"/>
    <col min="6" max="6" width="12" customWidth="1"/>
    <col min="7" max="7" width="26.109375" customWidth="1"/>
    <col min="8" max="8" width="17.21875" customWidth="1"/>
    <col min="9" max="9" width="11.6640625" customWidth="1"/>
    <col min="10" max="10" width="11.5546875" customWidth="1"/>
    <col min="11" max="11" width="29.44140625" customWidth="1"/>
    <col min="12" max="12" width="62.6640625" customWidth="1"/>
  </cols>
  <sheetData>
    <row r="1" spans="1:12" ht="15.6" x14ac:dyDescent="0.3">
      <c r="A1" s="157" t="s">
        <v>252</v>
      </c>
      <c r="B1" s="157"/>
      <c r="C1" s="157"/>
      <c r="D1" s="157"/>
      <c r="E1" s="157"/>
      <c r="F1" s="157"/>
      <c r="G1" s="157"/>
      <c r="H1" s="157"/>
      <c r="I1" s="157"/>
      <c r="J1" s="157"/>
      <c r="K1" s="157"/>
      <c r="L1" s="157"/>
    </row>
    <row r="2" spans="1:12" ht="15.6" x14ac:dyDescent="0.3">
      <c r="A2" s="158" t="s">
        <v>206</v>
      </c>
      <c r="B2" s="158"/>
      <c r="C2" s="158"/>
      <c r="D2" s="158"/>
      <c r="E2" s="158"/>
      <c r="F2" s="158"/>
      <c r="G2" s="158"/>
      <c r="H2" s="158"/>
      <c r="I2" s="158"/>
      <c r="J2" s="158"/>
      <c r="K2" s="158"/>
      <c r="L2" s="158"/>
    </row>
    <row r="3" spans="1:12" ht="15.6" x14ac:dyDescent="0.3">
      <c r="A3" s="159"/>
      <c r="B3" s="159"/>
      <c r="C3" s="159"/>
      <c r="D3" s="159"/>
      <c r="E3" s="159"/>
      <c r="F3" s="159"/>
      <c r="G3" s="159"/>
      <c r="H3" s="159"/>
      <c r="I3" s="159"/>
      <c r="J3" s="159"/>
      <c r="K3" s="159"/>
      <c r="L3" s="159"/>
    </row>
    <row r="4" spans="1:12" ht="31.2" x14ac:dyDescent="0.3">
      <c r="A4" s="65" t="s">
        <v>25</v>
      </c>
      <c r="B4" s="65" t="s">
        <v>207</v>
      </c>
      <c r="C4" s="65" t="s">
        <v>208</v>
      </c>
      <c r="D4" s="65" t="s">
        <v>243</v>
      </c>
      <c r="E4" s="65" t="s">
        <v>218</v>
      </c>
      <c r="F4" s="65" t="s">
        <v>209</v>
      </c>
      <c r="G4" s="65" t="s">
        <v>210</v>
      </c>
      <c r="H4" s="65" t="s">
        <v>211</v>
      </c>
      <c r="I4" s="65" t="s">
        <v>212</v>
      </c>
      <c r="J4" s="65" t="s">
        <v>213</v>
      </c>
      <c r="K4" s="65" t="s">
        <v>214</v>
      </c>
      <c r="L4" s="65" t="s">
        <v>215</v>
      </c>
    </row>
    <row r="5" spans="1:12" ht="35.4" customHeight="1" x14ac:dyDescent="0.3">
      <c r="A5" s="156" t="s">
        <v>216</v>
      </c>
      <c r="B5" s="83" t="s">
        <v>229</v>
      </c>
      <c r="C5" s="83" t="s">
        <v>217</v>
      </c>
      <c r="D5" s="91">
        <v>0</v>
      </c>
      <c r="E5" s="91">
        <v>75</v>
      </c>
      <c r="F5" s="83" t="s">
        <v>30</v>
      </c>
      <c r="G5" s="83" t="s">
        <v>230</v>
      </c>
      <c r="H5" s="83" t="s">
        <v>223</v>
      </c>
      <c r="I5" s="83" t="s">
        <v>221</v>
      </c>
      <c r="J5" s="83">
        <v>46168</v>
      </c>
      <c r="K5" s="83" t="s">
        <v>3607</v>
      </c>
      <c r="L5" s="84" t="s">
        <v>3596</v>
      </c>
    </row>
    <row r="6" spans="1:12" ht="30.6" customHeight="1" x14ac:dyDescent="0.3">
      <c r="A6" s="156"/>
      <c r="B6" s="83" t="s">
        <v>3618</v>
      </c>
      <c r="C6" s="83" t="s">
        <v>217</v>
      </c>
      <c r="D6" s="92">
        <v>0</v>
      </c>
      <c r="E6" s="92">
        <v>15</v>
      </c>
      <c r="F6" s="85" t="s">
        <v>30</v>
      </c>
      <c r="G6" s="85" t="s">
        <v>219</v>
      </c>
      <c r="H6" s="85" t="s">
        <v>220</v>
      </c>
      <c r="I6" s="85" t="s">
        <v>221</v>
      </c>
      <c r="J6" s="85">
        <v>46214</v>
      </c>
      <c r="K6" s="83" t="s">
        <v>3606</v>
      </c>
      <c r="L6" s="84" t="s">
        <v>222</v>
      </c>
    </row>
    <row r="7" spans="1:12" ht="28.8" customHeight="1" x14ac:dyDescent="0.3">
      <c r="A7" s="156"/>
      <c r="B7" s="83" t="s">
        <v>3619</v>
      </c>
      <c r="C7" s="83" t="s">
        <v>217</v>
      </c>
      <c r="D7" s="92">
        <v>0</v>
      </c>
      <c r="E7" s="92">
        <v>80</v>
      </c>
      <c r="F7" s="83" t="s">
        <v>30</v>
      </c>
      <c r="G7" s="85" t="s">
        <v>461</v>
      </c>
      <c r="H7" s="85" t="s">
        <v>223</v>
      </c>
      <c r="I7" s="85" t="s">
        <v>221</v>
      </c>
      <c r="J7" s="85">
        <v>46168</v>
      </c>
      <c r="K7" s="83" t="s">
        <v>3605</v>
      </c>
      <c r="L7" s="84" t="s">
        <v>3598</v>
      </c>
    </row>
    <row r="8" spans="1:12" ht="32.4" customHeight="1" x14ac:dyDescent="0.3">
      <c r="A8" s="156"/>
      <c r="B8" s="83" t="s">
        <v>3620</v>
      </c>
      <c r="C8" s="83" t="s">
        <v>217</v>
      </c>
      <c r="D8" s="92">
        <v>0</v>
      </c>
      <c r="E8" s="92">
        <v>50</v>
      </c>
      <c r="F8" s="85" t="s">
        <v>30</v>
      </c>
      <c r="G8" s="83" t="s">
        <v>224</v>
      </c>
      <c r="H8" s="85" t="s">
        <v>225</v>
      </c>
      <c r="I8" s="85" t="s">
        <v>221</v>
      </c>
      <c r="J8" s="85">
        <v>46135</v>
      </c>
      <c r="K8" s="83" t="s">
        <v>3604</v>
      </c>
      <c r="L8" s="84" t="s">
        <v>3597</v>
      </c>
    </row>
    <row r="9" spans="1:12" ht="33" customHeight="1" x14ac:dyDescent="0.3">
      <c r="A9" s="156"/>
      <c r="B9" s="83" t="s">
        <v>226</v>
      </c>
      <c r="C9" s="83" t="s">
        <v>217</v>
      </c>
      <c r="D9" s="92">
        <v>0</v>
      </c>
      <c r="E9" s="92">
        <v>22</v>
      </c>
      <c r="F9" s="85" t="s">
        <v>30</v>
      </c>
      <c r="G9" s="83" t="s">
        <v>227</v>
      </c>
      <c r="H9" s="85" t="s">
        <v>228</v>
      </c>
      <c r="I9" s="85" t="s">
        <v>221</v>
      </c>
      <c r="J9" s="85">
        <v>47872</v>
      </c>
      <c r="K9" s="83" t="s">
        <v>3599</v>
      </c>
      <c r="L9" s="84" t="s">
        <v>495</v>
      </c>
    </row>
    <row r="10" spans="1:12" ht="15.6" x14ac:dyDescent="0.3">
      <c r="A10" s="41"/>
      <c r="B10" s="42"/>
      <c r="C10" s="88" t="s">
        <v>3587</v>
      </c>
      <c r="D10" s="93">
        <f>SUM(D5:D9)</f>
        <v>0</v>
      </c>
      <c r="E10" s="93">
        <f>SUM(E5:E9)</f>
        <v>242</v>
      </c>
      <c r="F10" s="41"/>
      <c r="G10" s="41"/>
      <c r="H10" s="41"/>
      <c r="I10" s="41"/>
      <c r="J10" s="41"/>
      <c r="K10" s="42"/>
      <c r="L10" s="43"/>
    </row>
    <row r="11" spans="1:12" ht="15.6" x14ac:dyDescent="0.3">
      <c r="A11" s="41"/>
      <c r="B11" s="42"/>
      <c r="C11" s="44"/>
      <c r="D11" s="45"/>
      <c r="E11" s="45"/>
      <c r="F11" s="41"/>
      <c r="G11" s="41"/>
      <c r="H11" s="41"/>
      <c r="I11" s="41"/>
      <c r="J11" s="41"/>
      <c r="K11" s="42"/>
      <c r="L11" s="43"/>
    </row>
    <row r="12" spans="1:12" ht="19.8" customHeight="1" x14ac:dyDescent="0.3">
      <c r="A12" s="82" t="s">
        <v>233</v>
      </c>
      <c r="B12" s="89" t="s">
        <v>1172</v>
      </c>
      <c r="C12" s="83"/>
      <c r="D12" s="92">
        <v>0</v>
      </c>
      <c r="E12" s="92">
        <v>0</v>
      </c>
      <c r="F12" s="85"/>
      <c r="G12" s="83"/>
      <c r="H12" s="83"/>
      <c r="I12" s="83"/>
      <c r="J12" s="83"/>
      <c r="K12" s="83"/>
      <c r="L12" s="84"/>
    </row>
    <row r="13" spans="1:12" ht="15.6" x14ac:dyDescent="0.3">
      <c r="A13" s="41"/>
      <c r="B13" s="42"/>
      <c r="C13" s="88" t="s">
        <v>3587</v>
      </c>
      <c r="D13" s="93">
        <f>SUM(D12:D12)</f>
        <v>0</v>
      </c>
      <c r="E13" s="93">
        <f>SUM(E12:E12)</f>
        <v>0</v>
      </c>
      <c r="F13" s="41"/>
      <c r="G13" s="41"/>
      <c r="H13" s="41"/>
      <c r="I13" s="41"/>
      <c r="J13" s="41"/>
      <c r="K13" s="42"/>
      <c r="L13" s="43"/>
    </row>
    <row r="14" spans="1:12" ht="15.6" x14ac:dyDescent="0.3">
      <c r="A14" s="41"/>
      <c r="B14" s="42"/>
      <c r="C14" s="42"/>
      <c r="D14" s="45"/>
      <c r="E14" s="45"/>
      <c r="F14" s="41"/>
      <c r="G14" s="41"/>
      <c r="H14" s="41"/>
      <c r="I14" s="41"/>
      <c r="J14" s="41"/>
      <c r="K14" s="42"/>
      <c r="L14" s="43"/>
    </row>
    <row r="15" spans="1:12" ht="31.2" x14ac:dyDescent="0.3">
      <c r="A15" s="160" t="s">
        <v>234</v>
      </c>
      <c r="B15" s="83" t="s">
        <v>3588</v>
      </c>
      <c r="C15" s="87" t="s">
        <v>217</v>
      </c>
      <c r="D15" s="94">
        <v>80</v>
      </c>
      <c r="E15" s="94">
        <v>0</v>
      </c>
      <c r="F15" s="85" t="s">
        <v>30</v>
      </c>
      <c r="G15" s="85" t="s">
        <v>3594</v>
      </c>
      <c r="H15" s="85" t="s">
        <v>245</v>
      </c>
      <c r="I15" s="85" t="s">
        <v>221</v>
      </c>
      <c r="J15" s="85">
        <v>46064</v>
      </c>
      <c r="K15" s="83" t="s">
        <v>3603</v>
      </c>
      <c r="L15" s="84"/>
    </row>
    <row r="16" spans="1:12" ht="34.200000000000003" customHeight="1" x14ac:dyDescent="0.3">
      <c r="A16" s="161"/>
      <c r="B16" s="83" t="s">
        <v>3623</v>
      </c>
      <c r="C16" s="87" t="s">
        <v>217</v>
      </c>
      <c r="D16" s="94">
        <v>0</v>
      </c>
      <c r="E16" s="94">
        <v>80</v>
      </c>
      <c r="F16" s="85" t="s">
        <v>30</v>
      </c>
      <c r="G16" s="85" t="s">
        <v>3624</v>
      </c>
      <c r="H16" s="85" t="s">
        <v>244</v>
      </c>
      <c r="I16" s="85" t="s">
        <v>221</v>
      </c>
      <c r="J16" s="85">
        <v>47362</v>
      </c>
      <c r="K16" s="83" t="s">
        <v>3625</v>
      </c>
      <c r="L16" s="84" t="s">
        <v>3626</v>
      </c>
    </row>
    <row r="17" spans="1:12" ht="15.6" x14ac:dyDescent="0.3">
      <c r="A17" s="41"/>
      <c r="B17" s="42"/>
      <c r="C17" s="88" t="s">
        <v>3587</v>
      </c>
      <c r="D17" s="93">
        <f>SUM(D15:D16)</f>
        <v>80</v>
      </c>
      <c r="E17" s="93">
        <f>SUM(E15:E16)</f>
        <v>80</v>
      </c>
      <c r="F17" s="41"/>
      <c r="G17" s="41"/>
      <c r="H17" s="41"/>
      <c r="I17" s="41"/>
      <c r="J17" s="41"/>
      <c r="K17" s="42"/>
      <c r="L17" s="43"/>
    </row>
    <row r="18" spans="1:12" ht="15.6" x14ac:dyDescent="0.3">
      <c r="A18" s="41"/>
      <c r="B18" s="42"/>
      <c r="C18" s="96"/>
      <c r="D18" s="97"/>
      <c r="E18" s="97"/>
      <c r="F18" s="41"/>
      <c r="G18" s="41"/>
      <c r="H18" s="41"/>
      <c r="I18" s="41"/>
      <c r="J18" s="41"/>
      <c r="K18" s="42"/>
      <c r="L18" s="43"/>
    </row>
    <row r="19" spans="1:12" ht="31.2" x14ac:dyDescent="0.3">
      <c r="A19" s="153" t="s">
        <v>290</v>
      </c>
      <c r="B19" s="83" t="s">
        <v>3591</v>
      </c>
      <c r="C19" s="83" t="s">
        <v>217</v>
      </c>
      <c r="D19" s="92">
        <v>120</v>
      </c>
      <c r="E19" s="90">
        <v>0</v>
      </c>
      <c r="F19" s="85" t="s">
        <v>30</v>
      </c>
      <c r="G19" s="85" t="s">
        <v>3592</v>
      </c>
      <c r="H19" s="85" t="s">
        <v>249</v>
      </c>
      <c r="I19" s="85" t="s">
        <v>221</v>
      </c>
      <c r="J19" s="85">
        <v>46391</v>
      </c>
      <c r="K19" s="83" t="s">
        <v>3614</v>
      </c>
      <c r="L19" s="84"/>
    </row>
    <row r="20" spans="1:12" ht="33" customHeight="1" x14ac:dyDescent="0.3">
      <c r="A20" s="155"/>
      <c r="B20" s="83" t="s">
        <v>3590</v>
      </c>
      <c r="C20" s="87" t="s">
        <v>217</v>
      </c>
      <c r="D20" s="94">
        <v>60</v>
      </c>
      <c r="E20" s="94">
        <v>0</v>
      </c>
      <c r="F20" s="85" t="s">
        <v>30</v>
      </c>
      <c r="G20" s="85" t="s">
        <v>3593</v>
      </c>
      <c r="H20" s="85" t="s">
        <v>248</v>
      </c>
      <c r="I20" s="85" t="s">
        <v>221</v>
      </c>
      <c r="J20" s="85">
        <v>46360</v>
      </c>
      <c r="K20" s="83" t="s">
        <v>3608</v>
      </c>
      <c r="L20" s="84"/>
    </row>
    <row r="21" spans="1:12" ht="15.6" x14ac:dyDescent="0.3">
      <c r="A21" s="41"/>
      <c r="B21" s="42"/>
      <c r="C21" s="88" t="s">
        <v>3587</v>
      </c>
      <c r="D21" s="93">
        <f>SUM(D19:D20)</f>
        <v>180</v>
      </c>
      <c r="E21" s="93">
        <f>SUM(E19:E20)</f>
        <v>0</v>
      </c>
      <c r="F21" s="41"/>
      <c r="G21" s="41"/>
      <c r="H21" s="41"/>
      <c r="I21" s="41"/>
      <c r="J21" s="41"/>
      <c r="K21" s="42"/>
      <c r="L21" s="43"/>
    </row>
    <row r="22" spans="1:12" ht="15.6" x14ac:dyDescent="0.3">
      <c r="A22" s="98"/>
      <c r="B22" s="86"/>
      <c r="C22" s="99"/>
      <c r="D22" s="100"/>
      <c r="E22" s="100"/>
      <c r="F22" s="42"/>
      <c r="G22" s="41"/>
      <c r="H22" s="41"/>
      <c r="I22" s="41"/>
      <c r="J22" s="41"/>
      <c r="K22" s="42"/>
      <c r="L22" s="43"/>
    </row>
    <row r="23" spans="1:12" ht="34.799999999999997" customHeight="1" x14ac:dyDescent="0.3">
      <c r="A23" s="153" t="s">
        <v>235</v>
      </c>
      <c r="B23" s="83" t="s">
        <v>236</v>
      </c>
      <c r="C23" s="83" t="s">
        <v>217</v>
      </c>
      <c r="D23" s="92">
        <v>0</v>
      </c>
      <c r="E23" s="92">
        <v>200</v>
      </c>
      <c r="F23" s="83" t="s">
        <v>30</v>
      </c>
      <c r="G23" s="83" t="s">
        <v>3601</v>
      </c>
      <c r="H23" s="85" t="s">
        <v>3263</v>
      </c>
      <c r="I23" s="85" t="s">
        <v>221</v>
      </c>
      <c r="J23" s="85">
        <v>46124</v>
      </c>
      <c r="K23" s="83" t="s">
        <v>3602</v>
      </c>
      <c r="L23" s="84" t="s">
        <v>3600</v>
      </c>
    </row>
    <row r="24" spans="1:12" ht="37.200000000000003" customHeight="1" x14ac:dyDescent="0.3">
      <c r="A24" s="154"/>
      <c r="B24" s="83" t="s">
        <v>3220</v>
      </c>
      <c r="C24" s="83" t="s">
        <v>217</v>
      </c>
      <c r="D24" s="92">
        <v>50</v>
      </c>
      <c r="E24" s="92">
        <v>0</v>
      </c>
      <c r="F24" s="83" t="s">
        <v>30</v>
      </c>
      <c r="G24" s="83" t="s">
        <v>3223</v>
      </c>
      <c r="H24" s="85" t="s">
        <v>250</v>
      </c>
      <c r="I24" s="85" t="s">
        <v>221</v>
      </c>
      <c r="J24" s="85">
        <v>47250</v>
      </c>
      <c r="K24" s="83" t="s">
        <v>3609</v>
      </c>
      <c r="L24" s="84"/>
    </row>
    <row r="25" spans="1:12" ht="39" customHeight="1" x14ac:dyDescent="0.3">
      <c r="A25" s="155"/>
      <c r="B25" s="83" t="s">
        <v>3258</v>
      </c>
      <c r="C25" s="83" t="s">
        <v>217</v>
      </c>
      <c r="D25" s="92">
        <v>25</v>
      </c>
      <c r="E25" s="92">
        <v>0</v>
      </c>
      <c r="F25" s="83" t="s">
        <v>30</v>
      </c>
      <c r="G25" s="83" t="s">
        <v>3264</v>
      </c>
      <c r="H25" s="85" t="s">
        <v>250</v>
      </c>
      <c r="I25" s="85" t="s">
        <v>221</v>
      </c>
      <c r="J25" s="85">
        <v>47250</v>
      </c>
      <c r="K25" s="83" t="s">
        <v>3613</v>
      </c>
      <c r="L25" s="84" t="s">
        <v>3268</v>
      </c>
    </row>
    <row r="26" spans="1:12" ht="15.6" x14ac:dyDescent="0.3">
      <c r="A26" s="41"/>
      <c r="B26" s="42"/>
      <c r="C26" s="88" t="s">
        <v>232</v>
      </c>
      <c r="D26" s="93">
        <f>SUM(D23:D25)</f>
        <v>75</v>
      </c>
      <c r="E26" s="93">
        <f>SUM(E23:E25)</f>
        <v>200</v>
      </c>
      <c r="F26" s="41"/>
      <c r="G26" s="41"/>
      <c r="H26" s="41"/>
      <c r="I26" s="41"/>
      <c r="J26" s="41"/>
      <c r="K26" s="42"/>
      <c r="L26" s="43"/>
    </row>
    <row r="27" spans="1:12" ht="15.6" x14ac:dyDescent="0.3">
      <c r="A27" s="41"/>
      <c r="B27" s="42"/>
      <c r="C27" s="42"/>
      <c r="D27" s="45"/>
      <c r="E27" s="45"/>
      <c r="F27" s="41"/>
      <c r="G27" s="41"/>
      <c r="H27" s="41"/>
      <c r="I27" s="41"/>
      <c r="J27" s="41"/>
      <c r="K27" s="42"/>
      <c r="L27" s="43"/>
    </row>
    <row r="28" spans="1:12" ht="36.6" customHeight="1" x14ac:dyDescent="0.3">
      <c r="A28" s="156" t="s">
        <v>237</v>
      </c>
      <c r="B28" s="83" t="s">
        <v>3621</v>
      </c>
      <c r="C28" s="83" t="s">
        <v>217</v>
      </c>
      <c r="D28" s="92">
        <v>0</v>
      </c>
      <c r="E28" s="92">
        <v>40</v>
      </c>
      <c r="F28" s="85" t="s">
        <v>30</v>
      </c>
      <c r="G28" s="85" t="s">
        <v>238</v>
      </c>
      <c r="H28" s="85" t="s">
        <v>239</v>
      </c>
      <c r="I28" s="85" t="s">
        <v>221</v>
      </c>
      <c r="J28" s="85">
        <v>47514</v>
      </c>
      <c r="K28" s="83" t="s">
        <v>3611</v>
      </c>
      <c r="L28" s="84" t="s">
        <v>3612</v>
      </c>
    </row>
    <row r="29" spans="1:12" ht="40.799999999999997" customHeight="1" x14ac:dyDescent="0.3">
      <c r="A29" s="156"/>
      <c r="B29" s="83" t="s">
        <v>3622</v>
      </c>
      <c r="C29" s="83" t="s">
        <v>217</v>
      </c>
      <c r="D29" s="92">
        <v>0</v>
      </c>
      <c r="E29" s="92">
        <v>25</v>
      </c>
      <c r="F29" s="85" t="s">
        <v>30</v>
      </c>
      <c r="G29" s="85" t="s">
        <v>240</v>
      </c>
      <c r="H29" s="85" t="s">
        <v>241</v>
      </c>
      <c r="I29" s="85" t="s">
        <v>221</v>
      </c>
      <c r="J29" s="85">
        <v>47838</v>
      </c>
      <c r="K29" s="83" t="s">
        <v>3610</v>
      </c>
      <c r="L29" s="84" t="s">
        <v>3595</v>
      </c>
    </row>
    <row r="30" spans="1:12" ht="15.6" x14ac:dyDescent="0.3">
      <c r="A30" s="41"/>
      <c r="B30" s="42"/>
      <c r="C30" s="88" t="s">
        <v>232</v>
      </c>
      <c r="D30" s="93">
        <f>SUM(D28:D29)</f>
        <v>0</v>
      </c>
      <c r="E30" s="93">
        <f>SUM(E28:E29)</f>
        <v>65</v>
      </c>
      <c r="F30" s="42"/>
      <c r="G30" s="41"/>
      <c r="H30" s="41"/>
      <c r="I30" s="41"/>
      <c r="J30" s="41"/>
      <c r="K30" s="42"/>
      <c r="L30" s="46"/>
    </row>
    <row r="31" spans="1:12" ht="15.6" x14ac:dyDescent="0.3">
      <c r="A31" s="41"/>
      <c r="B31" s="42"/>
      <c r="C31" s="44"/>
      <c r="D31" s="45"/>
      <c r="E31" s="45"/>
      <c r="F31" s="41"/>
      <c r="G31" s="41"/>
      <c r="H31" s="41"/>
      <c r="I31" s="41"/>
      <c r="J31" s="41"/>
      <c r="K31" s="42"/>
      <c r="L31" s="46"/>
    </row>
    <row r="32" spans="1:12" ht="32.4" customHeight="1" x14ac:dyDescent="0.3">
      <c r="A32" s="41"/>
      <c r="B32" s="42"/>
      <c r="C32" s="106" t="s">
        <v>242</v>
      </c>
      <c r="D32" s="107">
        <f>SUM(D10+D13+D17+D21+D26+D30)</f>
        <v>335</v>
      </c>
      <c r="E32" s="107">
        <f>SUM(E10+E13+E17+E21+E26+E30)</f>
        <v>587</v>
      </c>
      <c r="F32" s="41"/>
      <c r="G32" s="41"/>
      <c r="H32" s="41"/>
      <c r="I32" s="41"/>
      <c r="J32" s="41"/>
      <c r="K32" s="42"/>
      <c r="L32" s="46"/>
    </row>
    <row r="33" spans="1:12" ht="15.6" x14ac:dyDescent="0.3">
      <c r="A33" s="41"/>
      <c r="B33" s="42"/>
      <c r="E33" s="81"/>
      <c r="F33" s="42"/>
      <c r="G33" s="41"/>
      <c r="H33" s="41"/>
      <c r="I33" s="41"/>
      <c r="J33" s="41"/>
      <c r="K33" s="42"/>
      <c r="L33" s="46"/>
    </row>
    <row r="34" spans="1:12" ht="15.6" x14ac:dyDescent="0.3">
      <c r="A34" s="41"/>
      <c r="B34" s="42"/>
      <c r="C34" s="151"/>
      <c r="D34" s="152"/>
      <c r="E34" s="95"/>
      <c r="F34" s="42"/>
      <c r="G34" s="41"/>
      <c r="H34" s="41"/>
      <c r="I34" s="41"/>
      <c r="J34" s="41"/>
      <c r="K34" s="42"/>
      <c r="L34" s="46"/>
    </row>
    <row r="35" spans="1:12" ht="15.6" x14ac:dyDescent="0.3">
      <c r="A35" s="41"/>
      <c r="B35" s="42"/>
      <c r="C35" s="44"/>
      <c r="D35" s="45"/>
      <c r="E35" s="45"/>
      <c r="F35" s="42"/>
      <c r="G35" s="41"/>
      <c r="H35" s="41"/>
      <c r="I35" s="41"/>
      <c r="J35" s="41"/>
      <c r="K35" s="42"/>
      <c r="L35" s="46"/>
    </row>
    <row r="36" spans="1:12" ht="21" x14ac:dyDescent="0.3">
      <c r="A36" s="102"/>
      <c r="B36" s="103"/>
      <c r="C36" s="103"/>
      <c r="D36" s="103"/>
      <c r="E36" s="103"/>
      <c r="F36" s="103"/>
      <c r="G36" s="103"/>
      <c r="H36" s="103"/>
      <c r="I36" s="103"/>
      <c r="J36" s="103"/>
      <c r="K36" s="103"/>
      <c r="L36" s="103"/>
    </row>
    <row r="37" spans="1:12" ht="15.6" x14ac:dyDescent="0.3">
      <c r="A37" s="103"/>
      <c r="B37" s="103"/>
      <c r="C37" s="103"/>
      <c r="D37" s="103"/>
      <c r="E37" s="103"/>
      <c r="F37" s="103"/>
      <c r="G37" s="103"/>
      <c r="H37" s="103"/>
      <c r="I37" s="103"/>
      <c r="J37" s="103"/>
      <c r="K37" s="103"/>
      <c r="L37" s="103"/>
    </row>
    <row r="38" spans="1:12" ht="15.6" x14ac:dyDescent="0.3">
      <c r="A38" s="95"/>
      <c r="B38" s="86"/>
      <c r="C38" s="86"/>
      <c r="D38" s="101"/>
      <c r="E38" s="101"/>
      <c r="F38" s="86"/>
      <c r="G38" s="98"/>
      <c r="H38" s="98"/>
      <c r="I38" s="98"/>
      <c r="J38" s="98"/>
      <c r="K38" s="86"/>
      <c r="L38" s="46"/>
    </row>
    <row r="39" spans="1:12" ht="15.6" x14ac:dyDescent="0.3">
      <c r="A39" s="98"/>
      <c r="B39" s="86"/>
      <c r="C39" s="96"/>
      <c r="D39" s="101"/>
      <c r="E39" s="101"/>
      <c r="F39" s="86"/>
      <c r="G39" s="98"/>
      <c r="H39" s="98"/>
      <c r="I39" s="98"/>
      <c r="J39" s="98"/>
      <c r="K39" s="86"/>
      <c r="L39" s="46"/>
    </row>
    <row r="40" spans="1:12" ht="15.6" x14ac:dyDescent="0.3">
      <c r="A40" s="98"/>
      <c r="B40" s="86"/>
      <c r="C40" s="96"/>
      <c r="D40" s="101"/>
      <c r="E40" s="101"/>
      <c r="F40" s="86"/>
      <c r="G40" s="98"/>
      <c r="H40" s="98"/>
      <c r="I40" s="98"/>
      <c r="J40" s="98"/>
      <c r="K40" s="86"/>
      <c r="L40" s="46"/>
    </row>
    <row r="41" spans="1:12" ht="15.6" x14ac:dyDescent="0.3">
      <c r="A41" s="95"/>
      <c r="B41" s="86"/>
      <c r="C41" s="86"/>
      <c r="D41" s="101"/>
      <c r="E41" s="101"/>
      <c r="F41" s="86"/>
      <c r="G41" s="98"/>
      <c r="H41" s="98"/>
      <c r="I41" s="98"/>
      <c r="J41" s="98"/>
      <c r="K41" s="86"/>
      <c r="L41" s="46"/>
    </row>
    <row r="42" spans="1:12" ht="15.6" x14ac:dyDescent="0.3">
      <c r="A42" s="98"/>
      <c r="B42" s="86"/>
      <c r="C42" s="96"/>
      <c r="D42" s="101"/>
      <c r="E42" s="101"/>
      <c r="F42" s="86"/>
      <c r="G42" s="98"/>
      <c r="H42" s="98"/>
      <c r="I42" s="98"/>
      <c r="J42" s="98"/>
      <c r="K42" s="86"/>
      <c r="L42" s="46"/>
    </row>
    <row r="43" spans="1:12" ht="15.6" x14ac:dyDescent="0.3">
      <c r="A43" s="98"/>
      <c r="B43" s="86"/>
      <c r="C43" s="96"/>
      <c r="D43" s="101"/>
      <c r="E43" s="101"/>
      <c r="F43" s="86"/>
      <c r="G43" s="98"/>
      <c r="H43" s="98"/>
      <c r="I43" s="98"/>
      <c r="J43" s="98"/>
      <c r="K43" s="86"/>
      <c r="L43" s="46"/>
    </row>
    <row r="44" spans="1:12" ht="40.799999999999997" customHeight="1" x14ac:dyDescent="0.3">
      <c r="A44" s="152"/>
      <c r="B44" s="86"/>
      <c r="C44" s="86"/>
      <c r="D44" s="101"/>
      <c r="E44" s="101"/>
      <c r="F44" s="86"/>
      <c r="G44" s="86"/>
      <c r="H44" s="98"/>
      <c r="I44" s="98"/>
      <c r="J44" s="98"/>
      <c r="K44" s="86"/>
      <c r="L44" s="43"/>
    </row>
    <row r="45" spans="1:12" ht="38.4" customHeight="1" x14ac:dyDescent="0.3">
      <c r="A45" s="152"/>
      <c r="B45" s="86"/>
      <c r="C45" s="86"/>
      <c r="D45" s="101"/>
      <c r="E45" s="101"/>
      <c r="F45" s="86"/>
      <c r="G45" s="86"/>
      <c r="H45" s="98"/>
      <c r="I45" s="98"/>
      <c r="J45" s="98"/>
      <c r="K45" s="86"/>
      <c r="L45" s="46"/>
    </row>
    <row r="46" spans="1:12" ht="15.6" x14ac:dyDescent="0.3">
      <c r="A46" s="98"/>
      <c r="B46" s="86"/>
      <c r="C46" s="96"/>
      <c r="D46" s="101"/>
      <c r="E46" s="101"/>
      <c r="F46" s="86"/>
      <c r="G46" s="98"/>
      <c r="H46" s="98"/>
      <c r="I46" s="98"/>
      <c r="J46" s="98"/>
      <c r="K46" s="86"/>
      <c r="L46" s="43"/>
    </row>
    <row r="47" spans="1:12" ht="15.6" x14ac:dyDescent="0.3">
      <c r="A47" s="98"/>
      <c r="B47" s="86"/>
      <c r="C47" s="86"/>
      <c r="D47" s="101"/>
      <c r="E47" s="101"/>
      <c r="F47" s="86"/>
      <c r="G47" s="98"/>
      <c r="H47" s="98"/>
      <c r="I47" s="98"/>
      <c r="J47" s="98"/>
      <c r="K47" s="86"/>
      <c r="L47" s="43"/>
    </row>
    <row r="48" spans="1:12" ht="31.2" customHeight="1" x14ac:dyDescent="0.3">
      <c r="A48" s="152"/>
      <c r="B48" s="86"/>
      <c r="C48" s="86"/>
      <c r="D48" s="101"/>
      <c r="E48" s="101"/>
      <c r="F48" s="86"/>
      <c r="G48" s="86"/>
      <c r="H48" s="98"/>
      <c r="I48" s="98"/>
      <c r="J48" s="98"/>
      <c r="K48" s="86"/>
      <c r="L48" s="43"/>
    </row>
    <row r="49" spans="1:12" ht="42" customHeight="1" x14ac:dyDescent="0.3">
      <c r="A49" s="152"/>
      <c r="B49" s="86"/>
      <c r="C49" s="86"/>
      <c r="D49" s="101"/>
      <c r="E49" s="101"/>
      <c r="F49" s="86"/>
      <c r="G49" s="86"/>
      <c r="H49" s="98"/>
      <c r="I49" s="98"/>
      <c r="J49" s="98"/>
      <c r="K49" s="86"/>
      <c r="L49" s="46"/>
    </row>
    <row r="50" spans="1:12" ht="15.6" x14ac:dyDescent="0.3">
      <c r="A50" s="98"/>
      <c r="B50" s="86"/>
      <c r="C50" s="96"/>
      <c r="D50" s="101"/>
      <c r="E50" s="101"/>
      <c r="F50" s="86"/>
      <c r="G50" s="98"/>
      <c r="H50" s="98"/>
      <c r="I50" s="98"/>
      <c r="J50" s="98"/>
      <c r="K50" s="86"/>
      <c r="L50" s="46"/>
    </row>
    <row r="51" spans="1:12" ht="15.6" x14ac:dyDescent="0.3">
      <c r="A51" s="98"/>
      <c r="B51" s="86"/>
      <c r="C51" s="86"/>
      <c r="D51" s="101"/>
      <c r="E51" s="101"/>
      <c r="F51" s="86"/>
      <c r="G51" s="98"/>
      <c r="H51" s="98"/>
      <c r="I51" s="98"/>
      <c r="J51" s="98"/>
      <c r="K51" s="86"/>
      <c r="L51" s="46"/>
    </row>
    <row r="52" spans="1:12" ht="42" customHeight="1" x14ac:dyDescent="0.3">
      <c r="A52" s="152"/>
      <c r="B52" s="86"/>
      <c r="C52" s="86"/>
      <c r="D52" s="101"/>
      <c r="E52" s="101"/>
      <c r="F52" s="86"/>
      <c r="G52" s="98"/>
      <c r="H52" s="98"/>
      <c r="I52" s="98"/>
      <c r="J52" s="98"/>
      <c r="K52" s="86"/>
      <c r="L52" s="43"/>
    </row>
    <row r="53" spans="1:12" ht="27.6" customHeight="1" x14ac:dyDescent="0.3">
      <c r="A53" s="152"/>
      <c r="B53" s="86"/>
      <c r="C53" s="86"/>
      <c r="D53" s="101"/>
      <c r="E53" s="101"/>
      <c r="F53" s="86"/>
      <c r="G53" s="98"/>
      <c r="H53" s="98"/>
      <c r="I53" s="98"/>
      <c r="J53" s="98"/>
      <c r="K53" s="86"/>
      <c r="L53" s="46"/>
    </row>
    <row r="54" spans="1:12" ht="15.6" x14ac:dyDescent="0.3">
      <c r="A54" s="98"/>
      <c r="B54" s="86"/>
      <c r="C54" s="96"/>
      <c r="D54" s="101"/>
      <c r="E54" s="101"/>
      <c r="F54" s="86"/>
      <c r="G54" s="98"/>
      <c r="H54" s="98"/>
      <c r="I54" s="98"/>
      <c r="J54" s="98"/>
      <c r="K54" s="86"/>
      <c r="L54" s="43"/>
    </row>
    <row r="55" spans="1:12" ht="15.6" x14ac:dyDescent="0.3">
      <c r="A55" s="98"/>
      <c r="B55" s="86"/>
      <c r="C55" s="86"/>
      <c r="D55" s="101"/>
      <c r="E55" s="101"/>
      <c r="F55" s="86"/>
      <c r="G55" s="98"/>
      <c r="H55" s="98"/>
      <c r="I55" s="98"/>
      <c r="J55" s="98"/>
      <c r="K55" s="86"/>
      <c r="L55" s="43"/>
    </row>
    <row r="56" spans="1:12" ht="38.4" customHeight="1" x14ac:dyDescent="0.3">
      <c r="A56" s="95"/>
      <c r="B56" s="86"/>
      <c r="C56" s="86"/>
      <c r="D56" s="101"/>
      <c r="E56" s="101"/>
      <c r="F56" s="86"/>
      <c r="G56" s="98"/>
      <c r="H56" s="98"/>
      <c r="I56" s="98"/>
      <c r="J56" s="98"/>
      <c r="K56" s="98"/>
      <c r="L56" s="46"/>
    </row>
    <row r="57" spans="1:12" ht="15.6" x14ac:dyDescent="0.3">
      <c r="A57" s="98"/>
      <c r="B57" s="86"/>
      <c r="C57" s="96"/>
      <c r="D57" s="101"/>
      <c r="E57" s="101"/>
      <c r="F57" s="86"/>
      <c r="G57" s="98"/>
      <c r="H57" s="98"/>
      <c r="I57" s="98"/>
      <c r="J57" s="98"/>
      <c r="K57" s="86"/>
      <c r="L57" s="43"/>
    </row>
    <row r="58" spans="1:12" ht="15.6" x14ac:dyDescent="0.3">
      <c r="A58" s="98"/>
      <c r="B58" s="86"/>
      <c r="C58" s="96"/>
      <c r="D58" s="101"/>
      <c r="E58" s="101"/>
      <c r="F58" s="86"/>
      <c r="G58" s="98"/>
      <c r="H58" s="98"/>
      <c r="I58" s="98"/>
      <c r="J58" s="98"/>
      <c r="K58" s="86"/>
      <c r="L58" s="43"/>
    </row>
    <row r="59" spans="1:12" ht="15.6" x14ac:dyDescent="0.3">
      <c r="A59" s="104"/>
      <c r="B59" s="104"/>
      <c r="C59" s="152"/>
      <c r="D59" s="152"/>
      <c r="E59" s="95"/>
      <c r="F59" s="105"/>
      <c r="G59" s="104"/>
      <c r="H59" s="104"/>
      <c r="I59" s="104"/>
      <c r="J59" s="104"/>
      <c r="K59" s="105"/>
      <c r="L59" s="104"/>
    </row>
    <row r="60" spans="1:12" ht="15.6" x14ac:dyDescent="0.3">
      <c r="A60" s="104"/>
      <c r="B60" s="104"/>
      <c r="C60" s="151"/>
      <c r="D60" s="152"/>
      <c r="E60" s="95"/>
      <c r="F60" s="105"/>
      <c r="G60" s="104"/>
      <c r="H60" s="104"/>
      <c r="I60" s="104"/>
      <c r="J60" s="104"/>
      <c r="K60" s="105"/>
      <c r="L60" s="104"/>
    </row>
  </sheetData>
  <sheetProtection algorithmName="SHA-512" hashValue="l8GdJsnkcCvFnAXJS/jWR6Gw6L8FXYYld9nx4kKUZFdxSJMKmc/T9emmy2id10ktKMZSkWfUkr/U3PU6BrTILA==" saltValue="mkW7c6YFCtprTSExfY8/mg==" spinCount="100000" sheet="1" objects="1" scenarios="1"/>
  <mergeCells count="14">
    <mergeCell ref="A1:L1"/>
    <mergeCell ref="A2:L2"/>
    <mergeCell ref="A3:L3"/>
    <mergeCell ref="A5:A9"/>
    <mergeCell ref="C59:D59"/>
    <mergeCell ref="A15:A16"/>
    <mergeCell ref="C60:D60"/>
    <mergeCell ref="A23:A25"/>
    <mergeCell ref="A19:A20"/>
    <mergeCell ref="A28:A29"/>
    <mergeCell ref="C34:D34"/>
    <mergeCell ref="A44:A45"/>
    <mergeCell ref="A48:A49"/>
    <mergeCell ref="A52:A53"/>
  </mergeCells>
  <dataValidations count="1">
    <dataValidation type="list" allowBlank="1" showInputMessage="1" showErrorMessage="1" sqref="F22 F33:F36 F45:F58 F38:F43 F30" xr:uid="{31BFCF72-65AA-41EE-9E8C-52221B9B0DEB}">
      <formula1>#REF!</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AF097-8F15-41A2-A4C9-3871BEC97E6B}">
  <sheetPr codeName="Sheet7"/>
  <dimension ref="A2:Z383"/>
  <sheetViews>
    <sheetView topLeftCell="A12" workbookViewId="0">
      <selection activeCell="D47" sqref="D47"/>
    </sheetView>
  </sheetViews>
  <sheetFormatPr defaultRowHeight="14.4" x14ac:dyDescent="0.3"/>
  <cols>
    <col min="1" max="1" width="21.109375" style="24" customWidth="1"/>
    <col min="2" max="2" width="47.109375" style="24" customWidth="1"/>
    <col min="3" max="3" width="10" style="24" customWidth="1"/>
    <col min="4" max="4" width="9.5546875" style="24" customWidth="1"/>
    <col min="5" max="5" width="16.77734375" style="24" customWidth="1"/>
    <col min="6" max="6" width="13.21875" style="24" customWidth="1"/>
    <col min="7" max="7" width="8.88671875" style="24"/>
    <col min="8" max="8" width="46.44140625" style="24" customWidth="1"/>
    <col min="9" max="10" width="8.88671875" style="24"/>
    <col min="11" max="11" width="15.5546875" style="24" customWidth="1"/>
    <col min="12" max="16384" width="8.88671875" style="24"/>
  </cols>
  <sheetData>
    <row r="2" spans="1:5" ht="15.6" x14ac:dyDescent="0.3">
      <c r="A2" s="57" t="s">
        <v>25</v>
      </c>
      <c r="B2" s="57" t="s">
        <v>762</v>
      </c>
      <c r="C2" s="57" t="s">
        <v>243</v>
      </c>
      <c r="D2" s="57" t="s">
        <v>218</v>
      </c>
      <c r="E2" s="58" t="s">
        <v>776</v>
      </c>
    </row>
    <row r="3" spans="1:5" x14ac:dyDescent="0.3">
      <c r="A3" s="164" t="s">
        <v>216</v>
      </c>
      <c r="B3" s="61" t="s">
        <v>1852</v>
      </c>
      <c r="C3" s="60">
        <v>140</v>
      </c>
      <c r="D3" s="60">
        <v>0</v>
      </c>
      <c r="E3" s="62" t="s">
        <v>758</v>
      </c>
    </row>
    <row r="4" spans="1:5" ht="14.4" customHeight="1" x14ac:dyDescent="0.3">
      <c r="A4" s="165"/>
      <c r="B4" s="61" t="s">
        <v>1300</v>
      </c>
      <c r="C4" s="60">
        <v>0</v>
      </c>
      <c r="D4" s="60">
        <v>30</v>
      </c>
      <c r="E4" s="62" t="s">
        <v>254</v>
      </c>
    </row>
    <row r="5" spans="1:5" ht="14.4" customHeight="1" x14ac:dyDescent="0.3">
      <c r="A5" s="165"/>
      <c r="B5" s="61" t="s">
        <v>363</v>
      </c>
      <c r="C5" s="60">
        <v>50</v>
      </c>
      <c r="D5" s="60">
        <v>0</v>
      </c>
      <c r="E5" s="62" t="s">
        <v>254</v>
      </c>
    </row>
    <row r="6" spans="1:5" ht="14.4" customHeight="1" x14ac:dyDescent="0.3">
      <c r="A6" s="165"/>
      <c r="B6" s="61" t="s">
        <v>363</v>
      </c>
      <c r="C6" s="60">
        <v>0</v>
      </c>
      <c r="D6" s="60">
        <v>1500</v>
      </c>
      <c r="E6" s="62" t="s">
        <v>254</v>
      </c>
    </row>
    <row r="7" spans="1:5" ht="14.4" customHeight="1" x14ac:dyDescent="0.3">
      <c r="A7" s="165"/>
      <c r="B7" s="61" t="s">
        <v>713</v>
      </c>
      <c r="C7" s="60">
        <v>0</v>
      </c>
      <c r="D7" s="60">
        <v>10</v>
      </c>
      <c r="E7" s="62" t="s">
        <v>255</v>
      </c>
    </row>
    <row r="8" spans="1:5" ht="14.4" customHeight="1" x14ac:dyDescent="0.3">
      <c r="A8" s="165"/>
      <c r="B8" s="61" t="s">
        <v>3183</v>
      </c>
      <c r="C8" s="79">
        <v>600</v>
      </c>
      <c r="D8" s="79">
        <v>0</v>
      </c>
      <c r="E8" s="61" t="s">
        <v>261</v>
      </c>
    </row>
    <row r="9" spans="1:5" ht="14.4" customHeight="1" x14ac:dyDescent="0.3">
      <c r="A9" s="165"/>
      <c r="B9" s="61" t="s">
        <v>630</v>
      </c>
      <c r="C9" s="60">
        <v>400</v>
      </c>
      <c r="D9" s="60">
        <v>0</v>
      </c>
      <c r="E9" s="62" t="s">
        <v>259</v>
      </c>
    </row>
    <row r="10" spans="1:5" ht="14.4" customHeight="1" x14ac:dyDescent="0.3">
      <c r="A10" s="165"/>
      <c r="B10" s="61" t="s">
        <v>1301</v>
      </c>
      <c r="C10" s="60">
        <v>4000</v>
      </c>
      <c r="D10" s="60">
        <v>0</v>
      </c>
      <c r="E10" s="62" t="s">
        <v>263</v>
      </c>
    </row>
    <row r="11" spans="1:5" ht="14.4" customHeight="1" x14ac:dyDescent="0.3">
      <c r="A11" s="165"/>
      <c r="B11" s="61" t="s">
        <v>742</v>
      </c>
      <c r="C11" s="60">
        <v>0</v>
      </c>
      <c r="D11" s="60">
        <v>1500</v>
      </c>
      <c r="E11" s="62" t="s">
        <v>254</v>
      </c>
    </row>
    <row r="12" spans="1:5" ht="14.4" customHeight="1" x14ac:dyDescent="0.3">
      <c r="A12" s="165"/>
      <c r="B12" s="61" t="s">
        <v>639</v>
      </c>
      <c r="C12" s="64">
        <v>0</v>
      </c>
      <c r="D12" s="60">
        <v>800</v>
      </c>
      <c r="E12" s="62" t="s">
        <v>257</v>
      </c>
    </row>
    <row r="13" spans="1:5" ht="14.4" customHeight="1" x14ac:dyDescent="0.3">
      <c r="A13" s="165"/>
      <c r="B13" s="61" t="s">
        <v>381</v>
      </c>
      <c r="C13" s="60">
        <v>1000</v>
      </c>
      <c r="D13" s="60">
        <v>0</v>
      </c>
      <c r="E13" s="62" t="s">
        <v>263</v>
      </c>
    </row>
    <row r="14" spans="1:5" ht="14.4" customHeight="1" x14ac:dyDescent="0.3">
      <c r="A14" s="165"/>
      <c r="B14" s="61" t="s">
        <v>389</v>
      </c>
      <c r="C14" s="60">
        <v>0</v>
      </c>
      <c r="D14" s="60">
        <v>200</v>
      </c>
      <c r="E14" s="62" t="s">
        <v>258</v>
      </c>
    </row>
    <row r="15" spans="1:5" ht="14.4" customHeight="1" x14ac:dyDescent="0.3">
      <c r="A15" s="165"/>
      <c r="B15" s="61" t="s">
        <v>398</v>
      </c>
      <c r="C15" s="60">
        <v>0</v>
      </c>
      <c r="D15" s="60">
        <v>900</v>
      </c>
      <c r="E15" s="62" t="s">
        <v>259</v>
      </c>
    </row>
    <row r="16" spans="1:5" ht="14.4" customHeight="1" x14ac:dyDescent="0.3">
      <c r="A16" s="165"/>
      <c r="B16" s="61" t="s">
        <v>1192</v>
      </c>
      <c r="C16" s="79">
        <v>0</v>
      </c>
      <c r="D16" s="79">
        <v>24</v>
      </c>
      <c r="E16" s="61" t="s">
        <v>259</v>
      </c>
    </row>
    <row r="17" spans="1:5" ht="14.4" customHeight="1" x14ac:dyDescent="0.3">
      <c r="A17" s="165"/>
      <c r="B17" s="61" t="s">
        <v>406</v>
      </c>
      <c r="C17" s="60">
        <v>0</v>
      </c>
      <c r="D17" s="60">
        <v>500</v>
      </c>
      <c r="E17" s="62" t="s">
        <v>255</v>
      </c>
    </row>
    <row r="18" spans="1:5" ht="14.4" customHeight="1" x14ac:dyDescent="0.3">
      <c r="A18" s="165"/>
      <c r="B18" s="61" t="s">
        <v>416</v>
      </c>
      <c r="C18" s="60">
        <v>0</v>
      </c>
      <c r="D18" s="60">
        <v>550</v>
      </c>
      <c r="E18" s="62" t="s">
        <v>256</v>
      </c>
    </row>
    <row r="19" spans="1:5" ht="14.4" customHeight="1" x14ac:dyDescent="0.3">
      <c r="A19" s="165"/>
      <c r="B19" s="61" t="s">
        <v>426</v>
      </c>
      <c r="C19" s="60">
        <v>1300</v>
      </c>
      <c r="D19" s="60">
        <v>0</v>
      </c>
      <c r="E19" s="62" t="s">
        <v>260</v>
      </c>
    </row>
    <row r="20" spans="1:5" ht="14.4" customHeight="1" x14ac:dyDescent="0.3">
      <c r="A20" s="165"/>
      <c r="B20" s="61" t="s">
        <v>426</v>
      </c>
      <c r="C20" s="60">
        <v>0</v>
      </c>
      <c r="D20" s="60">
        <v>2400</v>
      </c>
      <c r="E20" s="62" t="s">
        <v>260</v>
      </c>
    </row>
    <row r="21" spans="1:5" ht="14.4" customHeight="1" x14ac:dyDescent="0.3">
      <c r="A21" s="165"/>
      <c r="B21" s="61" t="s">
        <v>674</v>
      </c>
      <c r="C21" s="60">
        <v>0</v>
      </c>
      <c r="D21" s="60">
        <v>100</v>
      </c>
      <c r="E21" s="62" t="s">
        <v>257</v>
      </c>
    </row>
    <row r="22" spans="1:5" ht="14.4" customHeight="1" x14ac:dyDescent="0.3">
      <c r="A22" s="165"/>
      <c r="B22" s="61" t="s">
        <v>435</v>
      </c>
      <c r="C22" s="60">
        <v>0</v>
      </c>
      <c r="D22" s="60">
        <v>150</v>
      </c>
      <c r="E22" s="62" t="s">
        <v>254</v>
      </c>
    </row>
    <row r="23" spans="1:5" ht="14.4" customHeight="1" x14ac:dyDescent="0.3">
      <c r="A23" s="165"/>
      <c r="B23" s="61" t="s">
        <v>443</v>
      </c>
      <c r="C23" s="60">
        <v>0</v>
      </c>
      <c r="D23" s="60">
        <v>350</v>
      </c>
      <c r="E23" s="62" t="s">
        <v>262</v>
      </c>
    </row>
    <row r="24" spans="1:5" ht="14.4" customHeight="1" x14ac:dyDescent="0.3">
      <c r="A24" s="165"/>
      <c r="B24" s="61" t="s">
        <v>3142</v>
      </c>
      <c r="C24" s="79">
        <v>0</v>
      </c>
      <c r="D24" s="79">
        <v>1800</v>
      </c>
      <c r="E24" s="61" t="s">
        <v>261</v>
      </c>
    </row>
    <row r="25" spans="1:5" ht="14.4" customHeight="1" x14ac:dyDescent="0.3">
      <c r="A25" s="165"/>
      <c r="B25" s="61" t="s">
        <v>3640</v>
      </c>
      <c r="C25" s="79">
        <v>0</v>
      </c>
      <c r="D25" s="79">
        <v>500</v>
      </c>
      <c r="E25" s="61" t="s">
        <v>263</v>
      </c>
    </row>
    <row r="26" spans="1:5" ht="14.4" customHeight="1" x14ac:dyDescent="0.3">
      <c r="A26" s="165"/>
      <c r="B26" s="61" t="s">
        <v>468</v>
      </c>
      <c r="C26" s="60">
        <v>2000</v>
      </c>
      <c r="D26" s="60">
        <v>0</v>
      </c>
      <c r="E26" s="63" t="s">
        <v>256</v>
      </c>
    </row>
    <row r="27" spans="1:5" ht="14.4" customHeight="1" x14ac:dyDescent="0.3">
      <c r="A27" s="165"/>
      <c r="B27" s="61" t="s">
        <v>735</v>
      </c>
      <c r="C27" s="60">
        <v>2500</v>
      </c>
      <c r="D27" s="60">
        <v>0</v>
      </c>
      <c r="E27" s="62" t="s">
        <v>263</v>
      </c>
    </row>
    <row r="28" spans="1:5" ht="14.4" customHeight="1" x14ac:dyDescent="0.3">
      <c r="A28" s="165"/>
      <c r="B28" s="61" t="s">
        <v>496</v>
      </c>
      <c r="C28" s="60">
        <v>0</v>
      </c>
      <c r="D28" s="60">
        <v>500</v>
      </c>
      <c r="E28" s="62" t="s">
        <v>263</v>
      </c>
    </row>
    <row r="29" spans="1:5" ht="14.4" customHeight="1" x14ac:dyDescent="0.3">
      <c r="A29" s="165"/>
      <c r="B29" s="61" t="s">
        <v>504</v>
      </c>
      <c r="C29" s="60">
        <v>0</v>
      </c>
      <c r="D29" s="60">
        <v>1800</v>
      </c>
      <c r="E29" s="62" t="s">
        <v>260</v>
      </c>
    </row>
    <row r="30" spans="1:5" ht="14.4" customHeight="1" x14ac:dyDescent="0.3">
      <c r="A30" s="165"/>
      <c r="B30" s="61" t="s">
        <v>514</v>
      </c>
      <c r="C30" s="60">
        <v>80</v>
      </c>
      <c r="D30" s="60">
        <v>0</v>
      </c>
      <c r="E30" s="62" t="s">
        <v>263</v>
      </c>
    </row>
    <row r="31" spans="1:5" ht="14.4" customHeight="1" x14ac:dyDescent="0.3">
      <c r="A31" s="165"/>
      <c r="B31" s="61" t="s">
        <v>652</v>
      </c>
      <c r="C31" s="64">
        <v>0</v>
      </c>
      <c r="D31" s="60">
        <v>1200</v>
      </c>
      <c r="E31" s="62" t="s">
        <v>658</v>
      </c>
    </row>
    <row r="32" spans="1:5" ht="14.4" customHeight="1" x14ac:dyDescent="0.3">
      <c r="A32" s="165"/>
      <c r="B32" s="61" t="s">
        <v>3298</v>
      </c>
      <c r="C32" s="79">
        <v>35</v>
      </c>
      <c r="D32" s="79">
        <v>0</v>
      </c>
      <c r="E32" s="61" t="s">
        <v>266</v>
      </c>
    </row>
    <row r="33" spans="1:5" ht="14.4" customHeight="1" x14ac:dyDescent="0.3">
      <c r="A33" s="165"/>
      <c r="B33" s="61" t="s">
        <v>527</v>
      </c>
      <c r="C33" s="60">
        <v>0</v>
      </c>
      <c r="D33" s="60">
        <v>900</v>
      </c>
      <c r="E33" s="62" t="s">
        <v>260</v>
      </c>
    </row>
    <row r="34" spans="1:5" ht="14.4" customHeight="1" x14ac:dyDescent="0.3">
      <c r="A34" s="165"/>
      <c r="B34" s="61" t="s">
        <v>685</v>
      </c>
      <c r="C34" s="60">
        <v>0</v>
      </c>
      <c r="D34" s="60">
        <v>65</v>
      </c>
      <c r="E34" s="62" t="s">
        <v>263</v>
      </c>
    </row>
    <row r="35" spans="1:5" ht="14.4" customHeight="1" x14ac:dyDescent="0.3">
      <c r="A35" s="165"/>
      <c r="B35" s="61" t="s">
        <v>700</v>
      </c>
      <c r="C35" s="60">
        <v>0</v>
      </c>
      <c r="D35" s="60">
        <v>23</v>
      </c>
      <c r="E35" s="62" t="s">
        <v>266</v>
      </c>
    </row>
    <row r="36" spans="1:5" ht="14.4" customHeight="1" x14ac:dyDescent="0.3">
      <c r="A36" s="165"/>
      <c r="B36" s="61" t="s">
        <v>535</v>
      </c>
      <c r="C36" s="60">
        <v>0</v>
      </c>
      <c r="D36" s="60">
        <v>2000</v>
      </c>
      <c r="E36" s="62" t="s">
        <v>260</v>
      </c>
    </row>
    <row r="37" spans="1:5" ht="14.4" customHeight="1" x14ac:dyDescent="0.3">
      <c r="A37" s="165"/>
      <c r="B37" s="61" t="s">
        <v>267</v>
      </c>
      <c r="C37" s="60">
        <v>0</v>
      </c>
      <c r="D37" s="60">
        <v>100</v>
      </c>
      <c r="E37" s="62" t="s">
        <v>263</v>
      </c>
    </row>
    <row r="38" spans="1:5" ht="14.4" customHeight="1" x14ac:dyDescent="0.3">
      <c r="A38" s="165"/>
      <c r="B38" s="61" t="s">
        <v>554</v>
      </c>
      <c r="C38" s="60">
        <v>0</v>
      </c>
      <c r="D38" s="60">
        <v>20</v>
      </c>
      <c r="E38" s="62" t="s">
        <v>255</v>
      </c>
    </row>
    <row r="39" spans="1:5" ht="14.4" customHeight="1" x14ac:dyDescent="0.3">
      <c r="A39" s="165"/>
      <c r="B39" s="61" t="s">
        <v>565</v>
      </c>
      <c r="C39" s="60">
        <v>0</v>
      </c>
      <c r="D39" s="60">
        <v>30</v>
      </c>
      <c r="E39" s="62" t="s">
        <v>261</v>
      </c>
    </row>
    <row r="40" spans="1:5" ht="14.4" customHeight="1" x14ac:dyDescent="0.3">
      <c r="A40" s="165"/>
      <c r="B40" s="61" t="s">
        <v>663</v>
      </c>
      <c r="C40" s="60">
        <v>0</v>
      </c>
      <c r="D40" s="60">
        <v>20</v>
      </c>
      <c r="E40" s="62" t="s">
        <v>596</v>
      </c>
    </row>
    <row r="41" spans="1:5" ht="14.4" customHeight="1" x14ac:dyDescent="0.3">
      <c r="A41" s="165"/>
      <c r="B41" s="61" t="s">
        <v>577</v>
      </c>
      <c r="C41" s="60">
        <v>0</v>
      </c>
      <c r="D41" s="60">
        <v>700</v>
      </c>
      <c r="E41" s="62" t="s">
        <v>254</v>
      </c>
    </row>
    <row r="42" spans="1:5" ht="14.4" customHeight="1" x14ac:dyDescent="0.3">
      <c r="A42" s="165"/>
      <c r="B42" s="61" t="s">
        <v>589</v>
      </c>
      <c r="C42" s="60">
        <v>0</v>
      </c>
      <c r="D42" s="60">
        <v>50</v>
      </c>
      <c r="E42" s="62" t="s">
        <v>596</v>
      </c>
    </row>
    <row r="43" spans="1:5" ht="14.4" customHeight="1" x14ac:dyDescent="0.3">
      <c r="A43" s="165"/>
      <c r="B43" s="61" t="s">
        <v>599</v>
      </c>
      <c r="C43" s="60">
        <v>1500</v>
      </c>
      <c r="D43" s="60">
        <v>0</v>
      </c>
      <c r="E43" s="62" t="s">
        <v>254</v>
      </c>
    </row>
    <row r="44" spans="1:5" ht="14.4" customHeight="1" x14ac:dyDescent="0.3">
      <c r="A44" s="165"/>
      <c r="B44" s="61" t="s">
        <v>609</v>
      </c>
      <c r="C44" s="60">
        <v>0</v>
      </c>
      <c r="D44" s="60">
        <v>150</v>
      </c>
      <c r="E44" s="62" t="s">
        <v>264</v>
      </c>
    </row>
    <row r="45" spans="1:5" ht="14.4" customHeight="1" x14ac:dyDescent="0.3">
      <c r="A45" s="165"/>
      <c r="B45" s="61" t="s">
        <v>618</v>
      </c>
      <c r="C45" s="60">
        <v>1750</v>
      </c>
      <c r="D45" s="60">
        <v>0</v>
      </c>
      <c r="E45" s="62" t="s">
        <v>257</v>
      </c>
    </row>
    <row r="46" spans="1:5" ht="14.4" customHeight="1" x14ac:dyDescent="0.3">
      <c r="A46" s="165"/>
      <c r="B46" s="61" t="s">
        <v>627</v>
      </c>
      <c r="C46" s="60">
        <v>1750</v>
      </c>
      <c r="D46" s="60">
        <v>0</v>
      </c>
      <c r="E46" s="62" t="s">
        <v>257</v>
      </c>
    </row>
    <row r="47" spans="1:5" ht="15.6" customHeight="1" x14ac:dyDescent="0.3">
      <c r="A47" s="166"/>
      <c r="B47" s="76" t="s">
        <v>785</v>
      </c>
      <c r="C47" s="77">
        <f>SUM(C3:C46)</f>
        <v>17105</v>
      </c>
      <c r="D47" s="77">
        <f>SUM(D3:D46)</f>
        <v>18872</v>
      </c>
      <c r="E47" s="59"/>
    </row>
    <row r="49" spans="1:26" ht="15.6" x14ac:dyDescent="0.3">
      <c r="A49" s="57" t="s">
        <v>25</v>
      </c>
      <c r="B49" s="57" t="s">
        <v>762</v>
      </c>
      <c r="C49" s="57" t="s">
        <v>243</v>
      </c>
      <c r="D49" s="57" t="s">
        <v>218</v>
      </c>
      <c r="E49" s="58" t="s">
        <v>776</v>
      </c>
    </row>
    <row r="50" spans="1:26" customFormat="1" x14ac:dyDescent="0.3">
      <c r="A50" s="162" t="s">
        <v>3344</v>
      </c>
      <c r="B50" s="61" t="s">
        <v>1297</v>
      </c>
      <c r="C50" s="79">
        <v>300</v>
      </c>
      <c r="D50" s="79">
        <v>0</v>
      </c>
      <c r="E50" s="61" t="s">
        <v>329</v>
      </c>
      <c r="F50" s="54"/>
      <c r="G50" s="53"/>
      <c r="H50" s="53"/>
      <c r="I50" s="53"/>
      <c r="J50" s="53"/>
      <c r="K50" s="53"/>
      <c r="L50" s="53"/>
      <c r="M50" s="53"/>
      <c r="N50" s="53"/>
      <c r="O50" s="54"/>
      <c r="P50" s="53"/>
      <c r="Q50" s="53"/>
      <c r="R50" s="53"/>
      <c r="S50" s="53"/>
      <c r="T50" s="54"/>
      <c r="U50" s="53"/>
      <c r="V50" s="53"/>
      <c r="W50" s="53"/>
      <c r="X50" s="53"/>
      <c r="Y50" s="53"/>
      <c r="Z50" s="53"/>
    </row>
    <row r="51" spans="1:26" customFormat="1" x14ac:dyDescent="0.3">
      <c r="A51" s="162"/>
      <c r="B51" s="61" t="s">
        <v>1173</v>
      </c>
      <c r="C51" s="79">
        <v>175</v>
      </c>
      <c r="D51" s="79">
        <v>0</v>
      </c>
      <c r="E51" s="61" t="s">
        <v>855</v>
      </c>
      <c r="F51" s="54"/>
      <c r="G51" s="53"/>
      <c r="H51" s="53"/>
      <c r="I51" s="53"/>
      <c r="J51" s="53"/>
      <c r="K51" s="53"/>
      <c r="L51" s="53"/>
      <c r="M51" s="53"/>
      <c r="N51" s="53"/>
      <c r="O51" s="54"/>
      <c r="P51" s="53"/>
      <c r="Q51" s="53"/>
      <c r="R51" s="53"/>
      <c r="S51" s="53"/>
      <c r="T51" s="54"/>
      <c r="U51" s="53"/>
      <c r="V51" s="53"/>
      <c r="W51" s="53"/>
      <c r="X51" s="53"/>
      <c r="Y51" s="53"/>
      <c r="Z51" s="53"/>
    </row>
    <row r="52" spans="1:26" customFormat="1" x14ac:dyDescent="0.3">
      <c r="A52" s="162"/>
      <c r="B52" s="61" t="s">
        <v>1182</v>
      </c>
      <c r="C52" s="79">
        <v>700</v>
      </c>
      <c r="D52" s="79">
        <v>300</v>
      </c>
      <c r="E52" s="61" t="s">
        <v>268</v>
      </c>
      <c r="F52" s="54"/>
      <c r="G52" s="53"/>
      <c r="H52" s="53"/>
      <c r="I52" s="53"/>
      <c r="J52" s="53"/>
      <c r="K52" s="53"/>
      <c r="L52" s="53"/>
      <c r="M52" s="53"/>
      <c r="N52" s="53"/>
      <c r="O52" s="54"/>
      <c r="P52" s="53"/>
      <c r="Q52" s="53"/>
      <c r="R52" s="53"/>
      <c r="S52" s="53"/>
      <c r="T52" s="54"/>
      <c r="U52" s="53"/>
      <c r="V52" s="53"/>
      <c r="W52" s="53"/>
      <c r="X52" s="53"/>
      <c r="Y52" s="53"/>
      <c r="Z52" s="53"/>
    </row>
    <row r="53" spans="1:26" customFormat="1" x14ac:dyDescent="0.3">
      <c r="A53" s="162"/>
      <c r="B53" s="61" t="s">
        <v>798</v>
      </c>
      <c r="C53" s="79">
        <v>0</v>
      </c>
      <c r="D53" s="79">
        <v>200</v>
      </c>
      <c r="E53" s="61" t="s">
        <v>805</v>
      </c>
      <c r="F53" s="54"/>
      <c r="G53" s="53"/>
      <c r="H53" s="24"/>
      <c r="I53" s="24"/>
      <c r="J53" s="24"/>
      <c r="K53" s="24"/>
      <c r="L53" s="53"/>
      <c r="M53" s="53"/>
      <c r="N53" s="53"/>
      <c r="O53" s="54"/>
      <c r="P53" s="53"/>
      <c r="Q53" s="53"/>
      <c r="R53" s="53"/>
      <c r="S53" s="53"/>
      <c r="T53" s="54"/>
      <c r="U53" s="53"/>
      <c r="V53" s="53"/>
      <c r="W53" s="54"/>
      <c r="X53" s="53"/>
      <c r="Y53" s="53"/>
      <c r="Z53" s="53"/>
    </row>
    <row r="54" spans="1:26" customFormat="1" x14ac:dyDescent="0.3">
      <c r="A54" s="162"/>
      <c r="B54" s="61" t="s">
        <v>798</v>
      </c>
      <c r="C54" s="79">
        <v>500</v>
      </c>
      <c r="D54" s="79">
        <v>0</v>
      </c>
      <c r="E54" s="61" t="s">
        <v>805</v>
      </c>
      <c r="F54" s="54"/>
      <c r="G54" s="53"/>
      <c r="H54" s="24"/>
      <c r="I54" s="24"/>
      <c r="J54" s="24"/>
      <c r="K54" s="24"/>
      <c r="L54" s="53"/>
      <c r="M54" s="53"/>
      <c r="N54" s="53"/>
      <c r="O54" s="54"/>
      <c r="P54" s="53"/>
      <c r="Q54" s="53"/>
      <c r="R54" s="53"/>
      <c r="S54" s="53"/>
      <c r="T54" s="54"/>
      <c r="U54" s="53"/>
      <c r="V54" s="53"/>
      <c r="W54" s="54"/>
      <c r="X54" s="53"/>
      <c r="Y54" s="53"/>
      <c r="Z54" s="53"/>
    </row>
    <row r="55" spans="1:26" customFormat="1" x14ac:dyDescent="0.3">
      <c r="A55" s="162"/>
      <c r="B55" s="61" t="s">
        <v>1202</v>
      </c>
      <c r="C55" s="79">
        <v>0</v>
      </c>
      <c r="D55" s="79">
        <v>600</v>
      </c>
      <c r="E55" s="61" t="s">
        <v>277</v>
      </c>
      <c r="F55" s="54"/>
      <c r="G55" s="53"/>
      <c r="H55" s="24"/>
      <c r="I55" s="24"/>
      <c r="J55" s="24"/>
      <c r="K55" s="24"/>
      <c r="L55" s="53"/>
      <c r="M55" s="53"/>
      <c r="N55" s="53"/>
      <c r="O55" s="54"/>
      <c r="P55" s="53"/>
      <c r="Q55" s="53"/>
      <c r="R55" s="53"/>
      <c r="S55" s="53"/>
      <c r="T55" s="54"/>
      <c r="U55" s="53"/>
      <c r="V55" s="53"/>
      <c r="W55" s="54"/>
      <c r="X55" s="53"/>
      <c r="Y55" s="53"/>
      <c r="Z55" s="53"/>
    </row>
    <row r="56" spans="1:26" customFormat="1" x14ac:dyDescent="0.3">
      <c r="A56" s="162"/>
      <c r="B56" s="61" t="s">
        <v>3173</v>
      </c>
      <c r="C56" s="79">
        <v>0</v>
      </c>
      <c r="D56" s="79">
        <v>130</v>
      </c>
      <c r="E56" s="61" t="s">
        <v>805</v>
      </c>
      <c r="F56" s="54"/>
      <c r="G56" s="53"/>
      <c r="H56" s="24"/>
      <c r="I56" s="24"/>
      <c r="J56" s="24"/>
      <c r="K56" s="24"/>
      <c r="L56" s="53"/>
      <c r="M56" s="53"/>
      <c r="N56" s="53"/>
      <c r="O56" s="54"/>
      <c r="P56" s="53"/>
      <c r="Q56" s="53"/>
      <c r="R56" s="53"/>
      <c r="S56" s="53"/>
      <c r="T56" s="54"/>
      <c r="U56" s="53"/>
      <c r="V56" s="53"/>
      <c r="W56" s="54"/>
      <c r="X56" s="53"/>
      <c r="Y56" s="53"/>
      <c r="Z56" s="53"/>
    </row>
    <row r="57" spans="1:26" customFormat="1" x14ac:dyDescent="0.3">
      <c r="A57" s="162"/>
      <c r="B57" s="61" t="s">
        <v>811</v>
      </c>
      <c r="C57" s="79">
        <v>1100</v>
      </c>
      <c r="D57" s="79">
        <v>0</v>
      </c>
      <c r="E57" s="61" t="s">
        <v>820</v>
      </c>
      <c r="F57" s="54"/>
      <c r="G57" s="53"/>
      <c r="H57" s="24"/>
      <c r="I57" s="24"/>
      <c r="J57" s="24"/>
      <c r="K57" s="24"/>
      <c r="L57" s="53"/>
      <c r="M57" s="53"/>
      <c r="N57" s="53"/>
      <c r="O57" s="54"/>
      <c r="P57" s="53"/>
      <c r="Q57" s="53"/>
      <c r="R57" s="53"/>
      <c r="S57" s="53"/>
      <c r="T57" s="54"/>
      <c r="U57" s="53"/>
      <c r="V57" s="53"/>
      <c r="W57" s="54"/>
      <c r="X57" s="53"/>
      <c r="Y57" s="53"/>
      <c r="Z57" s="53"/>
    </row>
    <row r="58" spans="1:26" customFormat="1" x14ac:dyDescent="0.3">
      <c r="A58" s="162"/>
      <c r="B58" s="61" t="s">
        <v>823</v>
      </c>
      <c r="C58" s="79">
        <v>6000</v>
      </c>
      <c r="D58" s="79">
        <v>0</v>
      </c>
      <c r="E58" s="61" t="s">
        <v>274</v>
      </c>
      <c r="F58" s="54"/>
      <c r="G58" s="53"/>
      <c r="H58" s="24"/>
      <c r="I58" s="24"/>
      <c r="J58" s="24"/>
      <c r="K58" s="24"/>
      <c r="L58" s="53"/>
      <c r="M58" s="53"/>
      <c r="N58" s="53"/>
      <c r="O58" s="54"/>
      <c r="P58" s="53"/>
      <c r="Q58" s="53"/>
      <c r="R58" s="53"/>
      <c r="S58" s="53"/>
      <c r="T58" s="54"/>
      <c r="U58" s="53"/>
      <c r="V58" s="53"/>
      <c r="W58" s="54"/>
      <c r="X58" s="53"/>
      <c r="Y58" s="53"/>
      <c r="Z58" s="53"/>
    </row>
    <row r="59" spans="1:26" customFormat="1" x14ac:dyDescent="0.3">
      <c r="A59" s="162"/>
      <c r="B59" s="61" t="s">
        <v>1211</v>
      </c>
      <c r="C59" s="79">
        <v>0</v>
      </c>
      <c r="D59" s="79">
        <v>300</v>
      </c>
      <c r="E59" s="61" t="s">
        <v>805</v>
      </c>
      <c r="F59" s="54"/>
      <c r="G59" s="53"/>
      <c r="H59" s="24"/>
      <c r="I59" s="24"/>
      <c r="J59" s="24"/>
      <c r="K59" s="24"/>
      <c r="L59" s="53"/>
      <c r="M59" s="53"/>
      <c r="N59" s="53"/>
      <c r="O59" s="54"/>
      <c r="P59" s="53"/>
      <c r="Q59" s="53"/>
      <c r="R59" s="53"/>
      <c r="S59" s="53"/>
      <c r="T59" s="54"/>
      <c r="U59" s="53"/>
      <c r="V59" s="53"/>
      <c r="W59" s="54"/>
      <c r="X59" s="53"/>
      <c r="Y59" s="53"/>
      <c r="Z59" s="53"/>
    </row>
    <row r="60" spans="1:26" customFormat="1" x14ac:dyDescent="0.3">
      <c r="A60" s="162"/>
      <c r="B60" s="61" t="s">
        <v>835</v>
      </c>
      <c r="C60" s="79">
        <v>1300</v>
      </c>
      <c r="D60" s="79">
        <v>0</v>
      </c>
      <c r="E60" s="61" t="s">
        <v>274</v>
      </c>
      <c r="F60" s="54"/>
      <c r="G60" s="53"/>
      <c r="H60" s="24"/>
      <c r="I60" s="24"/>
      <c r="J60" s="24"/>
      <c r="K60" s="24"/>
      <c r="L60" s="53"/>
      <c r="M60" s="53"/>
      <c r="N60" s="53"/>
      <c r="O60" s="54"/>
      <c r="P60" s="53"/>
      <c r="Q60" s="53"/>
      <c r="R60" s="53"/>
      <c r="S60" s="53"/>
      <c r="T60" s="54"/>
      <c r="U60" s="53"/>
      <c r="V60" s="53"/>
      <c r="W60" s="54"/>
      <c r="X60" s="53"/>
      <c r="Y60" s="53"/>
      <c r="Z60" s="53"/>
    </row>
    <row r="61" spans="1:26" customFormat="1" x14ac:dyDescent="0.3">
      <c r="A61" s="162"/>
      <c r="B61" s="61" t="s">
        <v>848</v>
      </c>
      <c r="C61" s="79">
        <v>400</v>
      </c>
      <c r="D61" s="79">
        <v>0</v>
      </c>
      <c r="E61" s="61" t="s">
        <v>855</v>
      </c>
      <c r="F61" s="54"/>
      <c r="G61" s="53"/>
      <c r="H61" s="24"/>
      <c r="I61" s="24"/>
      <c r="J61" s="24"/>
      <c r="K61" s="24"/>
      <c r="L61" s="53"/>
      <c r="M61" s="53"/>
      <c r="N61" s="53"/>
      <c r="O61" s="54"/>
      <c r="P61" s="53"/>
      <c r="Q61" s="53"/>
      <c r="R61" s="53"/>
      <c r="S61" s="53"/>
      <c r="T61" s="54"/>
      <c r="U61" s="53"/>
      <c r="V61" s="53"/>
      <c r="W61" s="54"/>
      <c r="X61" s="53"/>
      <c r="Y61" s="53"/>
      <c r="Z61" s="53"/>
    </row>
    <row r="62" spans="1:26" customFormat="1" x14ac:dyDescent="0.3">
      <c r="A62" s="162"/>
      <c r="B62" s="61" t="s">
        <v>1221</v>
      </c>
      <c r="C62" s="79">
        <v>500</v>
      </c>
      <c r="D62" s="79">
        <v>0</v>
      </c>
      <c r="E62" s="61" t="s">
        <v>330</v>
      </c>
      <c r="F62" s="54"/>
      <c r="G62" s="53"/>
      <c r="H62" s="24"/>
      <c r="I62" s="24"/>
      <c r="J62" s="24"/>
      <c r="K62" s="24"/>
      <c r="L62" s="53"/>
      <c r="M62" s="53"/>
      <c r="N62" s="53"/>
      <c r="O62" s="54"/>
      <c r="P62" s="53"/>
      <c r="Q62" s="53"/>
      <c r="R62" s="53"/>
      <c r="S62" s="53"/>
      <c r="T62" s="54"/>
      <c r="U62" s="53"/>
      <c r="V62" s="53"/>
      <c r="W62" s="54"/>
      <c r="X62" s="53"/>
      <c r="Y62" s="53"/>
      <c r="Z62" s="53"/>
    </row>
    <row r="63" spans="1:26" customFormat="1" x14ac:dyDescent="0.3">
      <c r="A63" s="162"/>
      <c r="B63" s="61" t="s">
        <v>858</v>
      </c>
      <c r="C63" s="79">
        <v>400</v>
      </c>
      <c r="D63" s="79">
        <v>0</v>
      </c>
      <c r="E63" s="61" t="s">
        <v>270</v>
      </c>
      <c r="F63" s="54"/>
      <c r="G63" s="53"/>
      <c r="H63" s="53"/>
      <c r="I63" s="53"/>
      <c r="J63" s="54"/>
      <c r="K63" s="53"/>
      <c r="L63" s="53"/>
      <c r="M63" s="53"/>
      <c r="N63" s="53"/>
      <c r="O63" s="54"/>
      <c r="P63" s="53"/>
      <c r="Q63" s="53"/>
      <c r="R63" s="53"/>
      <c r="S63" s="53"/>
      <c r="T63" s="54"/>
      <c r="U63" s="53"/>
      <c r="V63" s="53"/>
      <c r="W63" s="54"/>
      <c r="X63" s="53"/>
      <c r="Y63" s="53"/>
      <c r="Z63" s="53"/>
    </row>
    <row r="64" spans="1:26" customFormat="1" x14ac:dyDescent="0.3">
      <c r="A64" s="162"/>
      <c r="B64" s="61" t="s">
        <v>869</v>
      </c>
      <c r="C64" s="79">
        <v>0</v>
      </c>
      <c r="D64" s="79">
        <v>180</v>
      </c>
      <c r="E64" s="61" t="s">
        <v>270</v>
      </c>
      <c r="F64" s="54"/>
      <c r="G64" s="53"/>
      <c r="H64" s="24"/>
      <c r="I64" s="24"/>
      <c r="J64" s="24"/>
      <c r="K64" s="24"/>
      <c r="L64" s="53"/>
      <c r="M64" s="53"/>
      <c r="N64" s="53"/>
      <c r="O64" s="54"/>
      <c r="P64" s="53"/>
      <c r="Q64" s="53"/>
      <c r="R64" s="53"/>
      <c r="S64" s="53"/>
      <c r="T64" s="54"/>
      <c r="U64" s="53"/>
      <c r="V64" s="53"/>
      <c r="W64" s="54"/>
      <c r="X64" s="53"/>
      <c r="Y64" s="53"/>
      <c r="Z64" s="53"/>
    </row>
    <row r="65" spans="1:26" customFormat="1" x14ac:dyDescent="0.3">
      <c r="A65" s="162"/>
      <c r="B65" s="61" t="s">
        <v>3202</v>
      </c>
      <c r="C65" s="79">
        <v>0</v>
      </c>
      <c r="D65" s="79">
        <v>800</v>
      </c>
      <c r="E65" s="61" t="s">
        <v>287</v>
      </c>
      <c r="F65" s="54"/>
      <c r="G65" s="53"/>
      <c r="H65" s="24"/>
      <c r="I65" s="24"/>
      <c r="J65" s="24"/>
      <c r="K65" s="24"/>
      <c r="L65" s="53"/>
      <c r="M65" s="53"/>
      <c r="N65" s="53"/>
      <c r="O65" s="54"/>
      <c r="P65" s="53"/>
      <c r="Q65" s="53"/>
      <c r="R65" s="53"/>
      <c r="S65" s="53"/>
      <c r="T65" s="54"/>
      <c r="U65" s="53"/>
      <c r="V65" s="53"/>
      <c r="W65" s="54"/>
      <c r="X65" s="53"/>
      <c r="Y65" s="53"/>
      <c r="Z65" s="53"/>
    </row>
    <row r="66" spans="1:26" customFormat="1" x14ac:dyDescent="0.3">
      <c r="A66" s="162"/>
      <c r="B66" s="61" t="s">
        <v>882</v>
      </c>
      <c r="C66" s="79">
        <v>250</v>
      </c>
      <c r="D66" s="79">
        <v>0</v>
      </c>
      <c r="E66" s="61" t="s">
        <v>274</v>
      </c>
      <c r="F66" s="54"/>
      <c r="G66" s="53"/>
      <c r="H66" s="24"/>
      <c r="I66" s="24"/>
      <c r="J66" s="24"/>
      <c r="K66" s="24"/>
      <c r="L66" s="53"/>
      <c r="M66" s="53"/>
      <c r="N66" s="53"/>
      <c r="O66" s="54"/>
      <c r="P66" s="53"/>
      <c r="Q66" s="53"/>
      <c r="R66" s="53"/>
      <c r="S66" s="53"/>
      <c r="T66" s="54"/>
      <c r="U66" s="53"/>
      <c r="V66" s="53"/>
      <c r="W66" s="54"/>
      <c r="X66" s="53"/>
      <c r="Y66" s="53"/>
      <c r="Z66" s="53"/>
    </row>
    <row r="67" spans="1:26" customFormat="1" x14ac:dyDescent="0.3">
      <c r="A67" s="162"/>
      <c r="B67" s="61" t="s">
        <v>1259</v>
      </c>
      <c r="C67" s="79">
        <v>500</v>
      </c>
      <c r="D67" s="79">
        <v>0</v>
      </c>
      <c r="E67" s="61" t="s">
        <v>275</v>
      </c>
      <c r="F67" s="54"/>
      <c r="G67" s="53"/>
      <c r="H67" s="24"/>
      <c r="I67" s="24"/>
      <c r="J67" s="24"/>
      <c r="K67" s="24"/>
      <c r="L67" s="53"/>
      <c r="M67" s="53"/>
      <c r="N67" s="53"/>
      <c r="O67" s="54"/>
      <c r="P67" s="53"/>
      <c r="Q67" s="53"/>
      <c r="R67" s="53"/>
      <c r="S67" s="53"/>
      <c r="T67" s="54"/>
      <c r="U67" s="53"/>
      <c r="V67" s="53"/>
      <c r="W67" s="54"/>
      <c r="X67" s="53"/>
      <c r="Y67" s="53"/>
      <c r="Z67" s="53"/>
    </row>
    <row r="68" spans="1:26" customFormat="1" x14ac:dyDescent="0.3">
      <c r="A68" s="162"/>
      <c r="B68" s="61" t="s">
        <v>892</v>
      </c>
      <c r="C68" s="79">
        <v>2000</v>
      </c>
      <c r="D68" s="79">
        <v>0</v>
      </c>
      <c r="E68" s="80" t="s">
        <v>272</v>
      </c>
      <c r="F68" s="54"/>
      <c r="G68" s="53"/>
      <c r="H68" s="24"/>
      <c r="I68" s="24"/>
      <c r="J68" s="24"/>
      <c r="K68" s="24"/>
      <c r="L68" s="53"/>
      <c r="M68" s="53"/>
      <c r="N68" s="53"/>
      <c r="O68" s="54"/>
      <c r="P68" s="53"/>
      <c r="Q68" s="53"/>
      <c r="R68" s="53"/>
      <c r="S68" s="53"/>
      <c r="T68" s="54"/>
      <c r="U68" s="54"/>
      <c r="V68" s="53"/>
      <c r="W68" s="54"/>
      <c r="X68" s="53"/>
      <c r="Y68" s="53"/>
      <c r="Z68" s="53"/>
    </row>
    <row r="69" spans="1:26" customFormat="1" x14ac:dyDescent="0.3">
      <c r="A69" s="162"/>
      <c r="B69" s="61" t="s">
        <v>901</v>
      </c>
      <c r="C69" s="79">
        <v>0</v>
      </c>
      <c r="D69" s="79">
        <v>80</v>
      </c>
      <c r="E69" s="61" t="s">
        <v>331</v>
      </c>
      <c r="F69" s="54"/>
      <c r="G69" s="53"/>
      <c r="H69" s="24"/>
      <c r="I69" s="24"/>
      <c r="J69" s="24"/>
      <c r="K69" s="24"/>
      <c r="L69" s="53"/>
      <c r="M69" s="53"/>
      <c r="N69" s="53"/>
      <c r="O69" s="54"/>
      <c r="P69" s="53"/>
      <c r="Q69" s="53"/>
      <c r="R69" s="53"/>
      <c r="S69" s="53"/>
      <c r="T69" s="54"/>
      <c r="U69" s="53"/>
      <c r="V69" s="53"/>
      <c r="W69" s="54"/>
      <c r="X69" s="53"/>
      <c r="Y69" s="53"/>
      <c r="Z69" s="53"/>
    </row>
    <row r="70" spans="1:26" customFormat="1" x14ac:dyDescent="0.3">
      <c r="A70" s="162"/>
      <c r="B70" s="61" t="s">
        <v>1120</v>
      </c>
      <c r="C70" s="79">
        <v>2200</v>
      </c>
      <c r="D70" s="79">
        <v>0</v>
      </c>
      <c r="E70" s="61" t="s">
        <v>331</v>
      </c>
      <c r="F70" s="54"/>
      <c r="G70" s="53"/>
      <c r="H70" s="24"/>
      <c r="I70" s="24"/>
      <c r="J70" s="24"/>
      <c r="K70" s="24"/>
      <c r="L70" s="53"/>
      <c r="M70" s="53"/>
      <c r="N70" s="53"/>
      <c r="O70" s="54"/>
      <c r="P70" s="53"/>
      <c r="Q70" s="53"/>
      <c r="R70" s="53"/>
      <c r="S70" s="53"/>
      <c r="T70" s="54"/>
      <c r="U70" s="53"/>
      <c r="V70" s="53"/>
      <c r="W70" s="54"/>
      <c r="X70" s="53"/>
      <c r="Y70" s="53"/>
      <c r="Z70" s="53"/>
    </row>
    <row r="71" spans="1:26" customFormat="1" x14ac:dyDescent="0.3">
      <c r="A71" s="162"/>
      <c r="B71" s="61" t="s">
        <v>3210</v>
      </c>
      <c r="C71" s="79">
        <v>0</v>
      </c>
      <c r="D71" s="79">
        <v>60</v>
      </c>
      <c r="E71" s="61" t="s">
        <v>268</v>
      </c>
      <c r="F71" s="54"/>
      <c r="G71" s="53"/>
      <c r="H71" s="24"/>
      <c r="I71" s="24"/>
      <c r="J71" s="24"/>
      <c r="K71" s="24"/>
      <c r="L71" s="53"/>
      <c r="M71" s="53"/>
      <c r="N71" s="53"/>
      <c r="O71" s="54"/>
      <c r="P71" s="53"/>
      <c r="Q71" s="53"/>
      <c r="R71" s="53"/>
      <c r="S71" s="53"/>
      <c r="T71" s="54"/>
      <c r="U71" s="53"/>
      <c r="V71" s="53"/>
      <c r="W71" s="54"/>
      <c r="X71" s="53"/>
      <c r="Y71" s="53"/>
      <c r="Z71" s="53"/>
    </row>
    <row r="72" spans="1:26" customFormat="1" x14ac:dyDescent="0.3">
      <c r="A72" s="162"/>
      <c r="B72" s="61" t="s">
        <v>913</v>
      </c>
      <c r="C72" s="79">
        <v>1000</v>
      </c>
      <c r="D72" s="79">
        <v>0</v>
      </c>
      <c r="E72" s="61" t="s">
        <v>287</v>
      </c>
      <c r="F72" s="54"/>
      <c r="G72" s="53"/>
      <c r="H72" s="53"/>
      <c r="I72" s="53"/>
      <c r="J72" s="54"/>
      <c r="K72" s="53"/>
      <c r="L72" s="53"/>
      <c r="M72" s="53"/>
      <c r="N72" s="53"/>
      <c r="O72" s="54"/>
      <c r="P72" s="53"/>
      <c r="Q72" s="53"/>
      <c r="R72" s="53"/>
      <c r="S72" s="53"/>
      <c r="T72" s="54"/>
      <c r="U72" s="53"/>
      <c r="V72" s="53"/>
      <c r="W72" s="54"/>
      <c r="X72" s="53"/>
      <c r="Y72" s="53"/>
      <c r="Z72" s="53"/>
    </row>
    <row r="73" spans="1:26" customFormat="1" x14ac:dyDescent="0.3">
      <c r="A73" s="162"/>
      <c r="B73" s="61" t="s">
        <v>921</v>
      </c>
      <c r="C73" s="79">
        <v>600</v>
      </c>
      <c r="D73" s="79">
        <v>0</v>
      </c>
      <c r="E73" s="61" t="s">
        <v>330</v>
      </c>
      <c r="F73" s="54"/>
      <c r="G73" s="53"/>
      <c r="H73" s="24"/>
      <c r="I73" s="24"/>
      <c r="J73" s="24"/>
      <c r="K73" s="24"/>
      <c r="L73" s="53"/>
      <c r="M73" s="53"/>
      <c r="N73" s="53"/>
      <c r="O73" s="54"/>
      <c r="P73" s="53"/>
      <c r="Q73" s="53"/>
      <c r="R73" s="53"/>
      <c r="S73" s="53"/>
      <c r="T73" s="54"/>
      <c r="U73" s="53"/>
      <c r="V73" s="53"/>
      <c r="W73" s="54"/>
      <c r="X73" s="53"/>
      <c r="Y73" s="53"/>
      <c r="Z73" s="53"/>
    </row>
    <row r="74" spans="1:26" customFormat="1" x14ac:dyDescent="0.3">
      <c r="A74" s="162"/>
      <c r="B74" s="61" t="s">
        <v>3244</v>
      </c>
      <c r="C74" s="79">
        <v>40</v>
      </c>
      <c r="D74" s="79">
        <v>0</v>
      </c>
      <c r="E74" s="61" t="s">
        <v>287</v>
      </c>
      <c r="F74" s="54"/>
      <c r="G74" s="53"/>
      <c r="H74" s="24"/>
      <c r="I74" s="24"/>
      <c r="J74" s="24"/>
      <c r="K74" s="24"/>
      <c r="L74" s="53"/>
      <c r="M74" s="53"/>
      <c r="N74" s="53"/>
      <c r="O74" s="54"/>
      <c r="P74" s="53"/>
      <c r="Q74" s="53"/>
      <c r="R74" s="53"/>
      <c r="S74" s="53"/>
      <c r="T74" s="54"/>
      <c r="U74" s="53"/>
      <c r="V74" s="53"/>
      <c r="W74" s="54"/>
      <c r="X74" s="53"/>
      <c r="Y74" s="53"/>
      <c r="Z74" s="53"/>
    </row>
    <row r="75" spans="1:26" customFormat="1" x14ac:dyDescent="0.3">
      <c r="A75" s="162"/>
      <c r="B75" s="61" t="s">
        <v>1129</v>
      </c>
      <c r="C75" s="79">
        <v>3000</v>
      </c>
      <c r="D75" s="79">
        <v>0</v>
      </c>
      <c r="E75" s="61" t="s">
        <v>272</v>
      </c>
      <c r="F75" s="54"/>
      <c r="G75" s="53"/>
      <c r="H75" s="24"/>
      <c r="I75" s="24"/>
      <c r="J75" s="24"/>
      <c r="K75" s="24"/>
      <c r="L75" s="53"/>
      <c r="M75" s="53"/>
      <c r="N75" s="53"/>
      <c r="O75" s="54"/>
      <c r="P75" s="53"/>
      <c r="Q75" s="53"/>
      <c r="R75" s="53"/>
      <c r="S75" s="53"/>
      <c r="T75" s="54"/>
      <c r="U75" s="53"/>
      <c r="V75" s="53"/>
      <c r="W75" s="54"/>
      <c r="X75" s="53"/>
      <c r="Y75" s="53"/>
      <c r="Z75" s="53"/>
    </row>
    <row r="76" spans="1:26" customFormat="1" x14ac:dyDescent="0.3">
      <c r="A76" s="162"/>
      <c r="B76" s="61" t="s">
        <v>1141</v>
      </c>
      <c r="C76" s="79">
        <v>2000</v>
      </c>
      <c r="D76" s="79">
        <v>0</v>
      </c>
      <c r="E76" s="61" t="s">
        <v>271</v>
      </c>
      <c r="F76" s="54"/>
      <c r="G76" s="53"/>
      <c r="H76" s="24"/>
      <c r="I76" s="24"/>
      <c r="J76" s="24"/>
      <c r="K76" s="24"/>
      <c r="L76" s="53"/>
      <c r="M76" s="53"/>
      <c r="N76" s="53"/>
      <c r="O76" s="54"/>
      <c r="P76" s="53"/>
      <c r="Q76" s="53"/>
      <c r="R76" s="53"/>
      <c r="S76" s="53"/>
      <c r="T76" s="54"/>
      <c r="U76" s="53"/>
      <c r="V76" s="53"/>
      <c r="W76" s="54"/>
      <c r="X76" s="53"/>
      <c r="Y76" s="53"/>
      <c r="Z76" s="53"/>
    </row>
    <row r="77" spans="1:26" customFormat="1" x14ac:dyDescent="0.3">
      <c r="A77" s="162"/>
      <c r="B77" s="61" t="s">
        <v>931</v>
      </c>
      <c r="C77" s="79">
        <v>80</v>
      </c>
      <c r="D77" s="79">
        <v>0</v>
      </c>
      <c r="E77" s="61" t="s">
        <v>271</v>
      </c>
      <c r="F77" s="54"/>
      <c r="G77" s="53"/>
      <c r="H77" s="24"/>
      <c r="I77" s="24"/>
      <c r="J77" s="24"/>
      <c r="K77" s="24"/>
      <c r="L77" s="53"/>
      <c r="M77" s="53"/>
      <c r="N77" s="53"/>
      <c r="O77" s="54"/>
      <c r="P77" s="53"/>
      <c r="Q77" s="53"/>
      <c r="R77" s="53"/>
      <c r="S77" s="53"/>
      <c r="T77" s="54"/>
      <c r="U77" s="53"/>
      <c r="V77" s="53"/>
      <c r="W77" s="54"/>
      <c r="X77" s="53"/>
      <c r="Y77" s="53"/>
      <c r="Z77" s="53"/>
    </row>
    <row r="78" spans="1:26" customFormat="1" x14ac:dyDescent="0.3">
      <c r="A78" s="162"/>
      <c r="B78" s="61" t="s">
        <v>941</v>
      </c>
      <c r="C78" s="79">
        <v>0</v>
      </c>
      <c r="D78" s="79">
        <v>26</v>
      </c>
      <c r="E78" s="61" t="s">
        <v>275</v>
      </c>
      <c r="F78" s="54"/>
      <c r="G78" s="53"/>
      <c r="H78" s="24"/>
      <c r="I78" s="24"/>
      <c r="J78" s="24"/>
      <c r="K78" s="24"/>
      <c r="L78" s="53"/>
      <c r="M78" s="53"/>
      <c r="N78" s="53"/>
      <c r="O78" s="54"/>
      <c r="P78" s="53"/>
      <c r="Q78" s="53"/>
      <c r="R78" s="53"/>
      <c r="S78" s="53"/>
      <c r="T78" s="54"/>
      <c r="U78" s="53"/>
      <c r="V78" s="53"/>
      <c r="W78" s="54"/>
      <c r="X78" s="53"/>
      <c r="Y78" s="53"/>
      <c r="Z78" s="53"/>
    </row>
    <row r="79" spans="1:26" customFormat="1" x14ac:dyDescent="0.3">
      <c r="A79" s="162"/>
      <c r="B79" s="61" t="s">
        <v>950</v>
      </c>
      <c r="C79" s="79">
        <v>2500</v>
      </c>
      <c r="D79" s="79">
        <v>0</v>
      </c>
      <c r="E79" s="61" t="s">
        <v>957</v>
      </c>
      <c r="F79" s="54"/>
      <c r="G79" s="53"/>
      <c r="H79" s="24"/>
      <c r="I79" s="24"/>
      <c r="J79" s="24"/>
      <c r="K79" s="24"/>
      <c r="L79" s="53"/>
      <c r="M79" s="53"/>
      <c r="N79" s="53"/>
      <c r="O79" s="54"/>
      <c r="P79" s="53"/>
      <c r="Q79" s="53"/>
      <c r="R79" s="53"/>
      <c r="S79" s="53"/>
      <c r="T79" s="54"/>
      <c r="U79" s="53"/>
      <c r="V79" s="53"/>
      <c r="W79" s="54"/>
      <c r="X79" s="53"/>
      <c r="Y79" s="53"/>
      <c r="Z79" s="53"/>
    </row>
    <row r="80" spans="1:26" customFormat="1" x14ac:dyDescent="0.3">
      <c r="A80" s="162"/>
      <c r="B80" s="61" t="s">
        <v>947</v>
      </c>
      <c r="C80" s="79">
        <v>0</v>
      </c>
      <c r="D80" s="79">
        <v>150</v>
      </c>
      <c r="E80" s="61" t="s">
        <v>275</v>
      </c>
      <c r="F80" s="54"/>
      <c r="G80" s="53"/>
      <c r="H80" s="24"/>
      <c r="I80" s="24"/>
      <c r="J80" s="24"/>
      <c r="K80" s="24"/>
      <c r="L80" s="53"/>
      <c r="M80" s="53"/>
      <c r="N80" s="53"/>
      <c r="O80" s="54"/>
      <c r="P80" s="53"/>
      <c r="Q80" s="53"/>
      <c r="R80" s="53"/>
      <c r="S80" s="53"/>
      <c r="T80" s="54"/>
      <c r="U80" s="53"/>
      <c r="V80" s="53"/>
      <c r="W80" s="53"/>
      <c r="X80" s="53"/>
      <c r="Y80" s="53"/>
      <c r="Z80" s="53"/>
    </row>
    <row r="81" spans="1:26" customFormat="1" x14ac:dyDescent="0.3">
      <c r="A81" s="162"/>
      <c r="B81" s="61" t="s">
        <v>968</v>
      </c>
      <c r="C81" s="79">
        <v>0</v>
      </c>
      <c r="D81" s="79">
        <v>30</v>
      </c>
      <c r="E81" s="61" t="s">
        <v>271</v>
      </c>
      <c r="F81" s="54"/>
      <c r="G81" s="53"/>
      <c r="H81" s="24"/>
      <c r="I81" s="24"/>
      <c r="J81" s="24"/>
      <c r="K81" s="24"/>
      <c r="L81" s="53"/>
      <c r="M81" s="53"/>
      <c r="N81" s="53"/>
      <c r="O81" s="54"/>
      <c r="P81" s="53"/>
      <c r="Q81" s="53"/>
      <c r="R81" s="53"/>
      <c r="S81" s="53"/>
      <c r="T81" s="54"/>
      <c r="U81" s="53"/>
      <c r="V81" s="53"/>
      <c r="W81" s="54"/>
      <c r="X81" s="53"/>
      <c r="Y81" s="53"/>
      <c r="Z81" s="53"/>
    </row>
    <row r="82" spans="1:26" customFormat="1" x14ac:dyDescent="0.3">
      <c r="A82" s="162"/>
      <c r="B82" s="61" t="s">
        <v>974</v>
      </c>
      <c r="C82" s="79">
        <v>3325</v>
      </c>
      <c r="D82" s="79">
        <v>0</v>
      </c>
      <c r="E82" s="61" t="s">
        <v>268</v>
      </c>
      <c r="F82" s="54"/>
      <c r="G82" s="53"/>
      <c r="H82" s="24"/>
      <c r="I82" s="24"/>
      <c r="J82" s="24"/>
      <c r="K82" s="24"/>
      <c r="L82" s="53"/>
      <c r="M82" s="53"/>
      <c r="N82" s="53"/>
      <c r="O82" s="54"/>
      <c r="P82" s="53"/>
      <c r="Q82" s="53"/>
      <c r="R82" s="53"/>
      <c r="S82" s="53"/>
      <c r="T82" s="54"/>
      <c r="U82" s="53"/>
      <c r="V82" s="53"/>
      <c r="W82" s="53"/>
      <c r="X82" s="53"/>
      <c r="Y82" s="53"/>
      <c r="Z82" s="53"/>
    </row>
    <row r="83" spans="1:26" customFormat="1" x14ac:dyDescent="0.3">
      <c r="A83" s="162"/>
      <c r="B83" s="61" t="s">
        <v>985</v>
      </c>
      <c r="C83" s="79">
        <v>150</v>
      </c>
      <c r="D83" s="79">
        <v>0</v>
      </c>
      <c r="E83" s="61" t="s">
        <v>270</v>
      </c>
      <c r="F83" s="54"/>
      <c r="G83" s="53"/>
      <c r="H83" s="24"/>
      <c r="I83" s="24"/>
      <c r="J83" s="24"/>
      <c r="K83" s="24"/>
      <c r="L83" s="53"/>
      <c r="M83" s="53"/>
      <c r="N83" s="53"/>
      <c r="O83" s="54"/>
      <c r="P83" s="53"/>
      <c r="Q83" s="53"/>
      <c r="R83" s="53"/>
      <c r="S83" s="53"/>
      <c r="T83" s="54"/>
      <c r="U83" s="53"/>
      <c r="V83" s="53"/>
      <c r="W83" s="54"/>
      <c r="X83" s="53"/>
      <c r="Y83" s="53"/>
      <c r="Z83" s="53"/>
    </row>
    <row r="84" spans="1:26" customFormat="1" x14ac:dyDescent="0.3">
      <c r="A84" s="162"/>
      <c r="B84" s="61" t="s">
        <v>993</v>
      </c>
      <c r="C84" s="79">
        <v>0</v>
      </c>
      <c r="D84" s="79">
        <v>50</v>
      </c>
      <c r="E84" s="61" t="s">
        <v>270</v>
      </c>
      <c r="F84" s="54"/>
      <c r="G84" s="53"/>
      <c r="H84" s="24"/>
      <c r="I84" s="24"/>
      <c r="J84" s="24"/>
      <c r="K84" s="24"/>
      <c r="L84" s="53"/>
      <c r="M84" s="53"/>
      <c r="N84" s="53"/>
      <c r="O84" s="54"/>
      <c r="P84" s="53"/>
      <c r="Q84" s="53"/>
      <c r="R84" s="53"/>
      <c r="S84" s="53"/>
      <c r="T84" s="54"/>
      <c r="U84" s="53"/>
      <c r="V84" s="53"/>
      <c r="W84" s="54"/>
      <c r="X84" s="53"/>
      <c r="Y84" s="53"/>
      <c r="Z84" s="53"/>
    </row>
    <row r="85" spans="1:26" customFormat="1" x14ac:dyDescent="0.3">
      <c r="A85" s="162"/>
      <c r="B85" s="61" t="s">
        <v>993</v>
      </c>
      <c r="C85" s="79">
        <v>80</v>
      </c>
      <c r="D85" s="79">
        <v>0</v>
      </c>
      <c r="E85" s="61" t="s">
        <v>270</v>
      </c>
      <c r="F85" s="54"/>
      <c r="G85" s="53"/>
      <c r="H85" s="24"/>
      <c r="I85" s="24"/>
      <c r="J85" s="24"/>
      <c r="K85" s="24"/>
      <c r="L85" s="53"/>
      <c r="M85" s="53"/>
      <c r="N85" s="53"/>
      <c r="O85" s="54"/>
      <c r="P85" s="53"/>
      <c r="Q85" s="53"/>
      <c r="R85" s="53"/>
      <c r="S85" s="53"/>
      <c r="T85" s="54"/>
      <c r="U85" s="53"/>
      <c r="V85" s="53"/>
      <c r="W85" s="54"/>
      <c r="X85" s="53"/>
      <c r="Y85" s="53"/>
      <c r="Z85" s="53"/>
    </row>
    <row r="86" spans="1:26" customFormat="1" x14ac:dyDescent="0.3">
      <c r="A86" s="162"/>
      <c r="B86" s="61" t="s">
        <v>3405</v>
      </c>
      <c r="C86" s="79">
        <v>0</v>
      </c>
      <c r="D86" s="79">
        <v>40</v>
      </c>
      <c r="E86" s="61" t="s">
        <v>272</v>
      </c>
      <c r="F86" s="54"/>
      <c r="G86" s="53"/>
      <c r="H86" s="24"/>
      <c r="I86" s="24"/>
      <c r="J86" s="24"/>
      <c r="K86" s="24"/>
      <c r="L86" s="53"/>
      <c r="M86" s="53"/>
      <c r="N86" s="53"/>
      <c r="O86" s="54"/>
      <c r="P86" s="53"/>
      <c r="Q86" s="53"/>
      <c r="R86" s="53"/>
      <c r="S86" s="53"/>
      <c r="T86" s="54"/>
      <c r="U86" s="53"/>
      <c r="V86" s="53"/>
      <c r="W86" s="54"/>
      <c r="X86" s="53"/>
      <c r="Y86" s="53"/>
      <c r="Z86" s="53"/>
    </row>
    <row r="87" spans="1:26" customFormat="1" x14ac:dyDescent="0.3">
      <c r="A87" s="162"/>
      <c r="B87" s="61" t="s">
        <v>1004</v>
      </c>
      <c r="C87" s="79">
        <v>0</v>
      </c>
      <c r="D87" s="79">
        <v>25</v>
      </c>
      <c r="E87" s="61" t="s">
        <v>270</v>
      </c>
      <c r="F87" s="54"/>
      <c r="G87" s="53"/>
      <c r="H87" s="24"/>
      <c r="I87" s="24"/>
      <c r="J87" s="24"/>
      <c r="K87" s="24"/>
      <c r="L87" s="53"/>
      <c r="M87" s="53"/>
      <c r="N87" s="53"/>
      <c r="O87" s="54"/>
      <c r="P87" s="53"/>
      <c r="Q87" s="53"/>
      <c r="R87" s="53"/>
      <c r="S87" s="53"/>
      <c r="T87" s="54"/>
      <c r="U87" s="53"/>
      <c r="V87" s="53"/>
      <c r="W87" s="54"/>
      <c r="X87" s="53"/>
      <c r="Y87" s="53"/>
      <c r="Z87" s="53"/>
    </row>
    <row r="88" spans="1:26" customFormat="1" x14ac:dyDescent="0.3">
      <c r="A88" s="162"/>
      <c r="B88" s="61" t="s">
        <v>1015</v>
      </c>
      <c r="C88" s="79">
        <v>150</v>
      </c>
      <c r="D88" s="79">
        <v>0</v>
      </c>
      <c r="E88" s="61" t="s">
        <v>268</v>
      </c>
      <c r="F88" s="54"/>
      <c r="G88" s="53"/>
      <c r="H88" s="24"/>
      <c r="I88" s="24"/>
      <c r="J88" s="24"/>
      <c r="K88" s="24"/>
      <c r="L88" s="53"/>
      <c r="M88" s="53"/>
      <c r="N88" s="53"/>
      <c r="O88" s="54"/>
      <c r="P88" s="53"/>
      <c r="Q88" s="53"/>
      <c r="R88" s="53"/>
      <c r="S88" s="53"/>
      <c r="T88" s="54"/>
      <c r="U88" s="53"/>
      <c r="V88" s="53"/>
      <c r="W88" s="54"/>
      <c r="X88" s="53"/>
      <c r="Y88" s="53"/>
      <c r="Z88" s="53"/>
    </row>
    <row r="89" spans="1:26" customFormat="1" x14ac:dyDescent="0.3">
      <c r="A89" s="162"/>
      <c r="B89" s="61" t="s">
        <v>273</v>
      </c>
      <c r="C89" s="79">
        <v>0</v>
      </c>
      <c r="D89" s="79">
        <v>120</v>
      </c>
      <c r="E89" s="61" t="s">
        <v>268</v>
      </c>
      <c r="F89" s="54"/>
      <c r="G89" s="53"/>
      <c r="H89" s="24"/>
      <c r="I89" s="24"/>
      <c r="J89" s="24"/>
      <c r="K89" s="24"/>
      <c r="L89" s="53"/>
      <c r="M89" s="53"/>
      <c r="N89" s="53"/>
      <c r="O89" s="54"/>
      <c r="P89" s="53"/>
      <c r="Q89" s="53"/>
      <c r="R89" s="53"/>
      <c r="S89" s="53"/>
      <c r="T89" s="54"/>
      <c r="U89" s="53"/>
      <c r="V89" s="53"/>
      <c r="W89" s="53"/>
      <c r="X89" s="53"/>
      <c r="Y89" s="53"/>
      <c r="Z89" s="53"/>
    </row>
    <row r="90" spans="1:26" customFormat="1" x14ac:dyDescent="0.3">
      <c r="A90" s="162"/>
      <c r="B90" s="61" t="s">
        <v>1034</v>
      </c>
      <c r="C90" s="79">
        <v>175</v>
      </c>
      <c r="D90" s="79">
        <v>0</v>
      </c>
      <c r="E90" s="61" t="s">
        <v>271</v>
      </c>
      <c r="F90" s="54"/>
      <c r="G90" s="53"/>
      <c r="H90" s="24"/>
      <c r="I90" s="24"/>
      <c r="J90" s="24"/>
      <c r="K90" s="24"/>
      <c r="L90" s="53"/>
      <c r="M90" s="53"/>
      <c r="N90" s="53"/>
      <c r="O90" s="54"/>
      <c r="P90" s="53"/>
      <c r="Q90" s="53"/>
      <c r="R90" s="53"/>
      <c r="S90" s="53"/>
      <c r="T90" s="54"/>
      <c r="U90" s="53"/>
      <c r="V90" s="53"/>
      <c r="W90" s="53"/>
      <c r="X90" s="53"/>
      <c r="Y90" s="53"/>
      <c r="Z90" s="53"/>
    </row>
    <row r="91" spans="1:26" customFormat="1" x14ac:dyDescent="0.3">
      <c r="A91" s="162"/>
      <c r="B91" s="61" t="s">
        <v>1154</v>
      </c>
      <c r="C91" s="79">
        <v>0</v>
      </c>
      <c r="D91" s="79">
        <v>25</v>
      </c>
      <c r="E91" s="61" t="s">
        <v>275</v>
      </c>
      <c r="F91" s="54"/>
      <c r="G91" s="53"/>
      <c r="H91" s="24"/>
      <c r="I91" s="24"/>
      <c r="J91" s="24"/>
      <c r="K91" s="24"/>
      <c r="L91" s="53"/>
      <c r="M91" s="53"/>
      <c r="N91" s="53"/>
      <c r="O91" s="54"/>
      <c r="P91" s="53"/>
      <c r="Q91" s="53"/>
      <c r="R91" s="53"/>
      <c r="S91" s="53"/>
      <c r="T91" s="54"/>
      <c r="U91" s="53"/>
      <c r="V91" s="53"/>
      <c r="W91" s="53"/>
      <c r="X91" s="53"/>
      <c r="Y91" s="53"/>
      <c r="Z91" s="53"/>
    </row>
    <row r="92" spans="1:26" customFormat="1" x14ac:dyDescent="0.3">
      <c r="A92" s="162"/>
      <c r="B92" s="61" t="s">
        <v>1045</v>
      </c>
      <c r="C92" s="79">
        <v>120</v>
      </c>
      <c r="D92" s="79">
        <v>0</v>
      </c>
      <c r="E92" s="61" t="s">
        <v>1052</v>
      </c>
      <c r="F92" s="54"/>
      <c r="G92" s="53"/>
      <c r="H92" s="24"/>
      <c r="I92" s="24"/>
      <c r="J92" s="24"/>
      <c r="K92" s="24"/>
      <c r="L92" s="53"/>
      <c r="M92" s="53"/>
      <c r="N92" s="53"/>
      <c r="O92" s="54"/>
      <c r="P92" s="53"/>
      <c r="Q92" s="53"/>
      <c r="R92" s="53"/>
      <c r="S92" s="53"/>
      <c r="T92" s="54"/>
      <c r="U92" s="53"/>
      <c r="V92" s="53"/>
      <c r="W92" s="54"/>
      <c r="X92" s="53"/>
      <c r="Y92" s="53"/>
      <c r="Z92" s="53"/>
    </row>
    <row r="93" spans="1:26" customFormat="1" x14ac:dyDescent="0.3">
      <c r="A93" s="162"/>
      <c r="B93" s="61" t="s">
        <v>1851</v>
      </c>
      <c r="C93" s="79">
        <v>300</v>
      </c>
      <c r="D93" s="79">
        <v>0</v>
      </c>
      <c r="E93" s="61" t="s">
        <v>274</v>
      </c>
      <c r="F93" s="54"/>
      <c r="G93" s="53"/>
      <c r="H93" s="24"/>
      <c r="I93" s="24"/>
      <c r="J93" s="24"/>
      <c r="K93" s="24"/>
      <c r="L93" s="53"/>
      <c r="M93" s="53"/>
      <c r="N93" s="53"/>
      <c r="O93" s="54"/>
      <c r="P93" s="53"/>
      <c r="Q93" s="53"/>
      <c r="R93" s="53"/>
      <c r="S93" s="53"/>
      <c r="T93" s="54"/>
      <c r="U93" s="53"/>
      <c r="V93" s="53"/>
      <c r="W93" s="54"/>
      <c r="X93" s="53"/>
      <c r="Y93" s="53"/>
      <c r="Z93" s="53"/>
    </row>
    <row r="94" spans="1:26" customFormat="1" x14ac:dyDescent="0.3">
      <c r="A94" s="162"/>
      <c r="B94" s="61" t="s">
        <v>1276</v>
      </c>
      <c r="C94" s="79">
        <v>0</v>
      </c>
      <c r="D94" s="79">
        <v>100</v>
      </c>
      <c r="E94" s="61" t="s">
        <v>1284</v>
      </c>
      <c r="F94" s="54"/>
      <c r="G94" s="53"/>
      <c r="H94" s="24"/>
      <c r="I94" s="24"/>
      <c r="J94" s="24"/>
      <c r="K94" s="24"/>
      <c r="L94" s="53"/>
      <c r="M94" s="53"/>
      <c r="N94" s="53"/>
      <c r="O94" s="54"/>
      <c r="P94" s="53"/>
      <c r="Q94" s="53"/>
      <c r="R94" s="53"/>
      <c r="S94" s="53"/>
      <c r="T94" s="54"/>
      <c r="U94" s="53"/>
      <c r="V94" s="53"/>
      <c r="W94" s="54"/>
      <c r="X94" s="53"/>
      <c r="Y94" s="53"/>
      <c r="Z94" s="53"/>
    </row>
    <row r="95" spans="1:26" customFormat="1" x14ac:dyDescent="0.3">
      <c r="A95" s="162"/>
      <c r="B95" s="61" t="s">
        <v>1058</v>
      </c>
      <c r="C95" s="79">
        <v>0</v>
      </c>
      <c r="D95" s="79">
        <v>150</v>
      </c>
      <c r="E95" s="61" t="s">
        <v>272</v>
      </c>
      <c r="F95" s="54"/>
      <c r="G95" s="53"/>
      <c r="H95" s="24"/>
      <c r="I95" s="24"/>
      <c r="J95" s="24"/>
      <c r="K95" s="24"/>
      <c r="L95" s="53"/>
      <c r="M95" s="53"/>
      <c r="N95" s="53"/>
      <c r="O95" s="54"/>
      <c r="P95" s="53"/>
      <c r="Q95" s="53"/>
      <c r="R95" s="53"/>
      <c r="S95" s="53"/>
      <c r="T95" s="54"/>
      <c r="U95" s="53"/>
      <c r="V95" s="53"/>
      <c r="W95" s="54"/>
      <c r="X95" s="53"/>
      <c r="Y95" s="53"/>
      <c r="Z95" s="53"/>
    </row>
    <row r="96" spans="1:26" customFormat="1" x14ac:dyDescent="0.3">
      <c r="A96" s="162"/>
      <c r="B96" s="61" t="s">
        <v>1298</v>
      </c>
      <c r="C96" s="79">
        <v>0</v>
      </c>
      <c r="D96" s="79">
        <v>100</v>
      </c>
      <c r="E96" s="61" t="s">
        <v>270</v>
      </c>
      <c r="F96" s="54"/>
      <c r="G96" s="53"/>
      <c r="H96" s="24"/>
      <c r="I96" s="24"/>
      <c r="J96" s="24"/>
      <c r="K96" s="24"/>
      <c r="L96" s="53"/>
      <c r="M96" s="53"/>
      <c r="N96" s="53"/>
      <c r="O96" s="54"/>
      <c r="P96" s="53"/>
      <c r="Q96" s="53"/>
      <c r="R96" s="53"/>
      <c r="S96" s="53"/>
      <c r="T96" s="54"/>
      <c r="U96" s="53"/>
      <c r="V96" s="53"/>
      <c r="W96" s="54"/>
      <c r="X96" s="53"/>
      <c r="Y96" s="53"/>
      <c r="Z96" s="53"/>
    </row>
    <row r="97" spans="1:26" customFormat="1" x14ac:dyDescent="0.3">
      <c r="A97" s="162"/>
      <c r="B97" s="61" t="s">
        <v>3566</v>
      </c>
      <c r="C97" s="79">
        <v>160</v>
      </c>
      <c r="D97" s="79">
        <v>0</v>
      </c>
      <c r="E97" s="61" t="s">
        <v>271</v>
      </c>
      <c r="F97" s="54"/>
      <c r="G97" s="53"/>
      <c r="H97" s="24"/>
      <c r="I97" s="24"/>
      <c r="J97" s="24"/>
      <c r="K97" s="24"/>
      <c r="L97" s="53"/>
      <c r="M97" s="53"/>
      <c r="N97" s="53"/>
      <c r="O97" s="54"/>
      <c r="P97" s="53"/>
      <c r="Q97" s="53"/>
      <c r="R97" s="53"/>
      <c r="S97" s="53"/>
      <c r="T97" s="54"/>
      <c r="U97" s="53"/>
      <c r="V97" s="53"/>
      <c r="W97" s="54"/>
      <c r="X97" s="53"/>
      <c r="Y97" s="53"/>
      <c r="Z97" s="53"/>
    </row>
    <row r="98" spans="1:26" customFormat="1" x14ac:dyDescent="0.3">
      <c r="A98" s="162"/>
      <c r="B98" s="61" t="s">
        <v>3418</v>
      </c>
      <c r="C98" s="79">
        <v>90</v>
      </c>
      <c r="D98" s="79">
        <v>0</v>
      </c>
      <c r="E98" s="61" t="s">
        <v>278</v>
      </c>
      <c r="F98" s="54"/>
      <c r="G98" s="53"/>
      <c r="H98" s="24"/>
      <c r="I98" s="24"/>
      <c r="J98" s="24"/>
      <c r="K98" s="24"/>
      <c r="L98" s="53"/>
      <c r="M98" s="53"/>
      <c r="N98" s="53"/>
      <c r="O98" s="54"/>
      <c r="P98" s="53"/>
      <c r="Q98" s="53"/>
      <c r="R98" s="53"/>
      <c r="S98" s="53"/>
      <c r="T98" s="54"/>
      <c r="U98" s="53"/>
      <c r="V98" s="53"/>
      <c r="W98" s="54"/>
      <c r="X98" s="53"/>
      <c r="Y98" s="53"/>
      <c r="Z98" s="53"/>
    </row>
    <row r="99" spans="1:26" customFormat="1" x14ac:dyDescent="0.3">
      <c r="A99" s="162"/>
      <c r="B99" s="61" t="s">
        <v>1244</v>
      </c>
      <c r="C99" s="79">
        <v>0</v>
      </c>
      <c r="D99" s="79">
        <v>30</v>
      </c>
      <c r="E99" s="61" t="s">
        <v>331</v>
      </c>
      <c r="F99" s="54"/>
      <c r="G99" s="53"/>
      <c r="H99" s="24"/>
      <c r="I99" s="24"/>
      <c r="J99" s="24"/>
      <c r="K99" s="24"/>
      <c r="L99" s="53"/>
      <c r="M99" s="53"/>
      <c r="N99" s="53"/>
      <c r="O99" s="54"/>
      <c r="P99" s="53"/>
      <c r="Q99" s="53"/>
      <c r="R99" s="53"/>
      <c r="S99" s="53"/>
      <c r="T99" s="54"/>
      <c r="U99" s="53"/>
      <c r="V99" s="53"/>
      <c r="W99" s="54"/>
      <c r="X99" s="53"/>
      <c r="Y99" s="53"/>
      <c r="Z99" s="53"/>
    </row>
    <row r="100" spans="1:26" customFormat="1" x14ac:dyDescent="0.3">
      <c r="A100" s="162"/>
      <c r="B100" s="61" t="s">
        <v>1079</v>
      </c>
      <c r="C100" s="79">
        <v>0</v>
      </c>
      <c r="D100" s="79">
        <v>175</v>
      </c>
      <c r="E100" s="61" t="s">
        <v>272</v>
      </c>
      <c r="F100" s="54"/>
      <c r="G100" s="53"/>
      <c r="H100" s="24"/>
      <c r="I100" s="24"/>
      <c r="J100" s="24"/>
      <c r="K100" s="24"/>
      <c r="L100" s="53"/>
      <c r="M100" s="53"/>
      <c r="N100" s="53"/>
      <c r="O100" s="54"/>
      <c r="P100" s="53"/>
      <c r="Q100" s="53"/>
      <c r="R100" s="53"/>
      <c r="S100" s="53"/>
      <c r="T100" s="54"/>
      <c r="U100" s="53"/>
      <c r="V100" s="53"/>
      <c r="W100" s="54"/>
      <c r="X100" s="53"/>
      <c r="Y100" s="53"/>
      <c r="Z100" s="53"/>
    </row>
    <row r="101" spans="1:26" customFormat="1" x14ac:dyDescent="0.3">
      <c r="A101" s="162"/>
      <c r="B101" s="61" t="s">
        <v>1090</v>
      </c>
      <c r="C101" s="79">
        <v>0</v>
      </c>
      <c r="D101" s="79">
        <v>125</v>
      </c>
      <c r="E101" s="61" t="s">
        <v>271</v>
      </c>
      <c r="F101" s="54"/>
      <c r="G101" s="53"/>
      <c r="H101" s="53"/>
      <c r="I101" s="53"/>
      <c r="J101" s="54"/>
      <c r="K101" s="53"/>
      <c r="L101" s="53"/>
      <c r="M101" s="53"/>
      <c r="N101" s="53"/>
      <c r="O101" s="54"/>
      <c r="P101" s="53"/>
      <c r="Q101" s="53"/>
      <c r="R101" s="53"/>
      <c r="S101" s="53"/>
      <c r="T101" s="54"/>
      <c r="U101" s="53"/>
      <c r="V101" s="53"/>
      <c r="W101" s="54"/>
      <c r="X101" s="53"/>
      <c r="Y101" s="53"/>
      <c r="Z101" s="53"/>
    </row>
    <row r="102" spans="1:26" customFormat="1" x14ac:dyDescent="0.3">
      <c r="A102" s="162"/>
      <c r="B102" s="61" t="s">
        <v>1289</v>
      </c>
      <c r="C102" s="79">
        <v>0</v>
      </c>
      <c r="D102" s="79">
        <v>100</v>
      </c>
      <c r="E102" s="61" t="s">
        <v>274</v>
      </c>
      <c r="F102" s="54"/>
      <c r="G102" s="53"/>
      <c r="H102" s="53"/>
      <c r="I102" s="53"/>
      <c r="J102" s="54"/>
      <c r="K102" s="53"/>
      <c r="L102" s="53"/>
      <c r="M102" s="53"/>
      <c r="N102" s="53"/>
      <c r="O102" s="54"/>
      <c r="P102" s="53"/>
      <c r="Q102" s="53"/>
      <c r="R102" s="53"/>
      <c r="S102" s="53"/>
      <c r="T102" s="54"/>
      <c r="U102" s="53"/>
      <c r="V102" s="53"/>
      <c r="W102" s="54"/>
      <c r="X102" s="53"/>
      <c r="Y102" s="53"/>
      <c r="Z102" s="53"/>
    </row>
    <row r="103" spans="1:26" customFormat="1" x14ac:dyDescent="0.3">
      <c r="A103" s="162"/>
      <c r="B103" s="61" t="s">
        <v>1299</v>
      </c>
      <c r="C103" s="79">
        <v>0</v>
      </c>
      <c r="D103" s="79">
        <v>100</v>
      </c>
      <c r="E103" s="61" t="s">
        <v>269</v>
      </c>
      <c r="F103" s="54"/>
      <c r="G103" s="53"/>
      <c r="H103" s="53"/>
      <c r="I103" s="53"/>
      <c r="J103" s="54"/>
      <c r="K103" s="53"/>
      <c r="L103" s="53"/>
      <c r="M103" s="53"/>
      <c r="N103" s="53"/>
      <c r="O103" s="54"/>
      <c r="P103" s="53"/>
      <c r="Q103" s="53"/>
      <c r="R103" s="53"/>
      <c r="S103" s="53"/>
      <c r="T103" s="54"/>
      <c r="U103" s="53"/>
      <c r="V103" s="53"/>
      <c r="W103" s="54"/>
      <c r="X103" s="53"/>
      <c r="Y103" s="53"/>
      <c r="Z103" s="53"/>
    </row>
    <row r="104" spans="1:26" customFormat="1" x14ac:dyDescent="0.3">
      <c r="A104" s="162"/>
      <c r="B104" s="61" t="s">
        <v>1233</v>
      </c>
      <c r="C104" s="79">
        <v>950</v>
      </c>
      <c r="D104" s="79">
        <v>0</v>
      </c>
      <c r="E104" s="61" t="s">
        <v>275</v>
      </c>
      <c r="F104" s="54"/>
      <c r="G104" s="53"/>
      <c r="H104" s="53"/>
      <c r="I104" s="53"/>
      <c r="J104" s="54"/>
      <c r="K104" s="53"/>
      <c r="L104" s="53"/>
      <c r="M104" s="53"/>
      <c r="N104" s="53"/>
      <c r="O104" s="54"/>
      <c r="P104" s="53"/>
      <c r="Q104" s="53"/>
      <c r="R104" s="53"/>
      <c r="S104" s="53"/>
      <c r="T104" s="54"/>
      <c r="U104" s="53"/>
      <c r="V104" s="53"/>
      <c r="W104" s="54"/>
      <c r="X104" s="53"/>
      <c r="Y104" s="53"/>
      <c r="Z104" s="53"/>
    </row>
    <row r="105" spans="1:26" customFormat="1" x14ac:dyDescent="0.3">
      <c r="A105" s="162"/>
      <c r="B105" s="61" t="s">
        <v>1099</v>
      </c>
      <c r="C105" s="79">
        <v>500</v>
      </c>
      <c r="D105" s="79">
        <v>0</v>
      </c>
      <c r="E105" s="61" t="s">
        <v>1107</v>
      </c>
      <c r="F105" s="54"/>
      <c r="G105" s="53"/>
      <c r="H105" s="53"/>
      <c r="I105" s="53"/>
      <c r="J105" s="53"/>
      <c r="K105" s="53"/>
      <c r="L105" s="53"/>
      <c r="M105" s="53"/>
      <c r="N105" s="53"/>
      <c r="O105" s="54"/>
      <c r="P105" s="53"/>
      <c r="Q105" s="53"/>
      <c r="R105" s="53"/>
      <c r="S105" s="53"/>
      <c r="T105" s="54"/>
      <c r="U105" s="53"/>
      <c r="V105" s="53"/>
      <c r="W105" s="54"/>
      <c r="X105" s="53"/>
      <c r="Y105" s="53"/>
      <c r="Z105" s="53"/>
    </row>
    <row r="106" spans="1:26" customFormat="1" x14ac:dyDescent="0.3">
      <c r="A106" s="162"/>
      <c r="B106" s="61" t="s">
        <v>1108</v>
      </c>
      <c r="C106" s="79">
        <v>0</v>
      </c>
      <c r="D106" s="79">
        <v>50</v>
      </c>
      <c r="E106" s="61" t="s">
        <v>271</v>
      </c>
      <c r="F106" s="54"/>
      <c r="G106" s="53"/>
      <c r="H106" s="53"/>
      <c r="I106" s="53"/>
      <c r="J106" s="53"/>
      <c r="K106" s="53"/>
      <c r="L106" s="53"/>
      <c r="M106" s="53"/>
      <c r="N106" s="53"/>
      <c r="O106" s="54"/>
      <c r="P106" s="53"/>
      <c r="Q106" s="53"/>
      <c r="R106" s="53"/>
      <c r="S106" s="53"/>
      <c r="T106" s="54"/>
      <c r="U106" s="53"/>
      <c r="V106" s="53"/>
      <c r="W106" s="54"/>
      <c r="X106" s="53"/>
      <c r="Y106" s="53"/>
      <c r="Z106" s="53"/>
    </row>
    <row r="107" spans="1:26" customFormat="1" x14ac:dyDescent="0.3">
      <c r="A107" s="162"/>
      <c r="B107" s="61" t="s">
        <v>1115</v>
      </c>
      <c r="C107" s="79">
        <v>2000</v>
      </c>
      <c r="D107" s="79">
        <v>0</v>
      </c>
      <c r="E107" s="61" t="s">
        <v>278</v>
      </c>
      <c r="F107" s="54"/>
      <c r="G107" s="53"/>
      <c r="H107" s="53"/>
      <c r="I107" s="53"/>
      <c r="J107" s="53"/>
      <c r="K107" s="53"/>
      <c r="L107" s="53"/>
      <c r="M107" s="53"/>
      <c r="N107" s="53"/>
      <c r="O107" s="54"/>
      <c r="P107" s="53"/>
      <c r="Q107" s="53"/>
      <c r="R107" s="53"/>
      <c r="S107" s="53"/>
      <c r="T107" s="54"/>
      <c r="U107" s="53"/>
      <c r="V107" s="53"/>
      <c r="W107" s="54"/>
      <c r="X107" s="53"/>
      <c r="Y107" s="53"/>
      <c r="Z107" s="53"/>
    </row>
    <row r="108" spans="1:26" ht="15.6" x14ac:dyDescent="0.3">
      <c r="A108" s="162"/>
      <c r="B108" s="76" t="s">
        <v>785</v>
      </c>
      <c r="C108" s="78">
        <f>SUM(C50:C107)</f>
        <v>33545</v>
      </c>
      <c r="D108" s="78">
        <f>SUM(D50:D107)</f>
        <v>4046</v>
      </c>
      <c r="E108" s="59"/>
    </row>
    <row r="110" spans="1:26" ht="15.6" x14ac:dyDescent="0.3">
      <c r="A110" s="57" t="s">
        <v>25</v>
      </c>
      <c r="B110" s="57" t="s">
        <v>762</v>
      </c>
      <c r="C110" s="57" t="s">
        <v>243</v>
      </c>
      <c r="D110" s="57" t="s">
        <v>218</v>
      </c>
      <c r="E110" s="58" t="s">
        <v>776</v>
      </c>
    </row>
    <row r="111" spans="1:26" ht="15.6" customHeight="1" x14ac:dyDescent="0.3">
      <c r="A111" s="164" t="s">
        <v>234</v>
      </c>
      <c r="B111" s="61" t="s">
        <v>3540</v>
      </c>
      <c r="C111" s="79">
        <v>0</v>
      </c>
      <c r="D111" s="79">
        <v>22</v>
      </c>
      <c r="E111" s="61" t="s">
        <v>1029</v>
      </c>
    </row>
    <row r="112" spans="1:26" ht="15.6" customHeight="1" x14ac:dyDescent="0.3">
      <c r="A112" s="165"/>
      <c r="B112" s="61" t="s">
        <v>3166</v>
      </c>
      <c r="C112" s="79">
        <v>100</v>
      </c>
      <c r="D112" s="79">
        <v>0</v>
      </c>
      <c r="E112" s="61" t="s">
        <v>262</v>
      </c>
    </row>
    <row r="113" spans="1:26" customFormat="1" ht="14.4" customHeight="1" x14ac:dyDescent="0.3">
      <c r="A113" s="165"/>
      <c r="B113" s="61" t="s">
        <v>1302</v>
      </c>
      <c r="C113" s="79">
        <v>0</v>
      </c>
      <c r="D113" s="79">
        <v>175</v>
      </c>
      <c r="E113" s="61" t="s">
        <v>250</v>
      </c>
      <c r="F113" s="54"/>
      <c r="G113" s="53"/>
      <c r="H113" s="24"/>
      <c r="I113" s="24"/>
      <c r="J113" s="24"/>
      <c r="K113" s="24"/>
      <c r="L113" s="53"/>
      <c r="M113" s="53"/>
      <c r="N113" s="53"/>
      <c r="O113" s="54"/>
      <c r="P113" s="53"/>
      <c r="Q113" s="53"/>
      <c r="R113" s="53"/>
      <c r="S113" s="53"/>
      <c r="T113" s="54"/>
      <c r="U113" s="24"/>
      <c r="V113" s="53"/>
      <c r="W113" s="54"/>
      <c r="X113" s="53"/>
      <c r="Y113" s="53"/>
      <c r="Z113" s="53"/>
    </row>
    <row r="114" spans="1:26" customFormat="1" ht="14.4" customHeight="1" x14ac:dyDescent="0.3">
      <c r="A114" s="165"/>
      <c r="B114" s="61" t="s">
        <v>3557</v>
      </c>
      <c r="C114" s="79">
        <v>0</v>
      </c>
      <c r="D114" s="79">
        <v>2500</v>
      </c>
      <c r="E114" s="61" t="s">
        <v>276</v>
      </c>
      <c r="F114" s="54"/>
      <c r="G114" s="53"/>
      <c r="H114" s="24"/>
      <c r="I114" s="24"/>
      <c r="J114" s="24"/>
      <c r="K114" s="24"/>
      <c r="L114" s="53"/>
      <c r="M114" s="53"/>
      <c r="N114" s="53"/>
      <c r="O114" s="54"/>
      <c r="P114" s="53"/>
      <c r="Q114" s="53"/>
      <c r="R114" s="53"/>
      <c r="S114" s="53"/>
      <c r="T114" s="54"/>
      <c r="U114" s="24"/>
      <c r="V114" s="53"/>
      <c r="W114" s="54"/>
      <c r="X114" s="53"/>
      <c r="Y114" s="53"/>
      <c r="Z114" s="53"/>
    </row>
    <row r="115" spans="1:26" customFormat="1" ht="14.4" customHeight="1" x14ac:dyDescent="0.3">
      <c r="A115" s="165"/>
      <c r="B115" s="61" t="s">
        <v>1314</v>
      </c>
      <c r="C115" s="79">
        <v>2500</v>
      </c>
      <c r="D115" s="79">
        <v>0</v>
      </c>
      <c r="E115" s="61" t="s">
        <v>1029</v>
      </c>
      <c r="F115" s="54"/>
      <c r="G115" s="53"/>
      <c r="H115" s="24"/>
      <c r="I115" s="24"/>
      <c r="J115" s="24"/>
      <c r="K115" s="24"/>
      <c r="L115" s="53"/>
      <c r="M115" s="53"/>
      <c r="N115" s="53"/>
      <c r="O115" s="54"/>
      <c r="P115" s="53"/>
      <c r="Q115" s="53"/>
      <c r="R115" s="53"/>
      <c r="S115" s="53"/>
      <c r="T115" s="54"/>
      <c r="U115" s="24"/>
      <c r="V115" s="53"/>
      <c r="W115" s="54"/>
      <c r="X115" s="53"/>
      <c r="Y115" s="53"/>
      <c r="Z115" s="53"/>
    </row>
    <row r="116" spans="1:26" customFormat="1" ht="14.4" customHeight="1" x14ac:dyDescent="0.3">
      <c r="A116" s="165"/>
      <c r="B116" s="61" t="s">
        <v>1314</v>
      </c>
      <c r="C116" s="79">
        <v>0</v>
      </c>
      <c r="D116" s="79">
        <v>4000</v>
      </c>
      <c r="E116" s="61" t="s">
        <v>1029</v>
      </c>
      <c r="F116" s="54"/>
      <c r="G116" s="53"/>
      <c r="H116" s="24"/>
      <c r="I116" s="24"/>
      <c r="J116" s="24"/>
      <c r="K116" s="24"/>
      <c r="L116" s="53"/>
      <c r="M116" s="53"/>
      <c r="N116" s="53"/>
      <c r="O116" s="54"/>
      <c r="P116" s="53"/>
      <c r="Q116" s="53"/>
      <c r="R116" s="53"/>
      <c r="S116" s="53"/>
      <c r="T116" s="54"/>
      <c r="U116" s="24"/>
      <c r="V116" s="53"/>
      <c r="W116" s="54"/>
      <c r="X116" s="53"/>
      <c r="Y116" s="53"/>
      <c r="Z116" s="53"/>
    </row>
    <row r="117" spans="1:26" customFormat="1" ht="14.4" customHeight="1" x14ac:dyDescent="0.3">
      <c r="A117" s="165"/>
      <c r="B117" s="61" t="s">
        <v>1850</v>
      </c>
      <c r="C117" s="79">
        <v>0</v>
      </c>
      <c r="D117" s="79">
        <v>50</v>
      </c>
      <c r="E117" s="61" t="s">
        <v>855</v>
      </c>
      <c r="F117" s="54"/>
      <c r="G117" s="53"/>
      <c r="H117" s="24"/>
      <c r="I117" s="24"/>
      <c r="J117" s="24"/>
      <c r="K117" s="24"/>
      <c r="L117" s="53"/>
      <c r="M117" s="53"/>
      <c r="N117" s="53"/>
      <c r="O117" s="54"/>
      <c r="P117" s="53"/>
      <c r="Q117" s="53"/>
      <c r="R117" s="53"/>
      <c r="S117" s="53"/>
      <c r="T117" s="54"/>
      <c r="U117" s="24"/>
      <c r="V117" s="53"/>
      <c r="W117" s="54"/>
      <c r="X117" s="53"/>
      <c r="Y117" s="53"/>
      <c r="Z117" s="53"/>
    </row>
    <row r="118" spans="1:26" customFormat="1" ht="14.4" customHeight="1" x14ac:dyDescent="0.3">
      <c r="A118" s="165"/>
      <c r="B118" s="61" t="s">
        <v>1339</v>
      </c>
      <c r="C118" s="79">
        <v>0</v>
      </c>
      <c r="D118" s="79">
        <v>1750</v>
      </c>
      <c r="E118" s="61" t="s">
        <v>1029</v>
      </c>
      <c r="F118" s="54"/>
      <c r="G118" s="53"/>
      <c r="H118" s="24"/>
      <c r="I118" s="24"/>
      <c r="J118" s="24"/>
      <c r="K118" s="24"/>
      <c r="L118" s="53"/>
      <c r="M118" s="53"/>
      <c r="N118" s="53"/>
      <c r="O118" s="54"/>
      <c r="P118" s="53"/>
      <c r="Q118" s="53"/>
      <c r="R118" s="53"/>
      <c r="S118" s="53"/>
      <c r="T118" s="54"/>
      <c r="U118" s="24"/>
      <c r="V118" s="53"/>
      <c r="W118" s="54"/>
      <c r="X118" s="53"/>
      <c r="Y118" s="53"/>
      <c r="Z118" s="53"/>
    </row>
    <row r="119" spans="1:26" customFormat="1" ht="14.4" customHeight="1" x14ac:dyDescent="0.3">
      <c r="A119" s="165"/>
      <c r="B119" s="61" t="s">
        <v>1349</v>
      </c>
      <c r="C119" s="79">
        <v>0</v>
      </c>
      <c r="D119" s="79">
        <v>2750</v>
      </c>
      <c r="E119" s="61" t="s">
        <v>1029</v>
      </c>
      <c r="F119" s="54"/>
      <c r="G119" s="53"/>
      <c r="H119" s="24"/>
      <c r="I119" s="24"/>
      <c r="J119" s="24"/>
      <c r="K119" s="24"/>
      <c r="L119" s="53"/>
      <c r="M119" s="53"/>
      <c r="N119" s="53"/>
      <c r="O119" s="54"/>
      <c r="P119" s="53"/>
      <c r="Q119" s="53"/>
      <c r="R119" s="53"/>
      <c r="S119" s="53"/>
      <c r="T119" s="54"/>
      <c r="U119" s="24"/>
      <c r="V119" s="53"/>
      <c r="W119" s="54"/>
      <c r="X119" s="53"/>
      <c r="Y119" s="53"/>
      <c r="Z119" s="53"/>
    </row>
    <row r="120" spans="1:26" customFormat="1" ht="14.4" customHeight="1" x14ac:dyDescent="0.3">
      <c r="A120" s="165"/>
      <c r="B120" s="61" t="s">
        <v>1352</v>
      </c>
      <c r="C120" s="79">
        <v>0</v>
      </c>
      <c r="D120" s="79">
        <v>1000</v>
      </c>
      <c r="E120" s="61" t="s">
        <v>280</v>
      </c>
      <c r="F120" s="54"/>
      <c r="G120" s="53"/>
      <c r="H120" s="24"/>
      <c r="I120" s="24"/>
      <c r="J120" s="24"/>
      <c r="K120" s="24"/>
      <c r="L120" s="53"/>
      <c r="M120" s="53"/>
      <c r="N120" s="53"/>
      <c r="O120" s="54"/>
      <c r="P120" s="53"/>
      <c r="Q120" s="53"/>
      <c r="R120" s="53"/>
      <c r="S120" s="53"/>
      <c r="T120" s="54"/>
      <c r="U120" s="24"/>
      <c r="V120" s="53"/>
      <c r="W120" s="53"/>
      <c r="X120" s="53"/>
      <c r="Y120" s="53"/>
      <c r="Z120" s="53"/>
    </row>
    <row r="121" spans="1:26" customFormat="1" ht="14.4" customHeight="1" x14ac:dyDescent="0.3">
      <c r="A121" s="165"/>
      <c r="B121" s="61" t="s">
        <v>1362</v>
      </c>
      <c r="C121" s="79">
        <v>0</v>
      </c>
      <c r="D121" s="79">
        <v>1250</v>
      </c>
      <c r="E121" s="61" t="s">
        <v>262</v>
      </c>
      <c r="F121" s="54"/>
      <c r="G121" s="53"/>
      <c r="H121" s="24"/>
      <c r="I121" s="24"/>
      <c r="J121" s="24"/>
      <c r="K121" s="24"/>
      <c r="L121" s="53"/>
      <c r="M121" s="53"/>
      <c r="N121" s="53"/>
      <c r="O121" s="54"/>
      <c r="P121" s="53"/>
      <c r="Q121" s="53"/>
      <c r="R121" s="53"/>
      <c r="S121" s="53"/>
      <c r="T121" s="54"/>
      <c r="U121" s="24"/>
      <c r="V121" s="53"/>
      <c r="W121" s="54"/>
      <c r="X121" s="53"/>
      <c r="Y121" s="53"/>
      <c r="Z121" s="53"/>
    </row>
    <row r="122" spans="1:26" customFormat="1" ht="14.4" customHeight="1" x14ac:dyDescent="0.3">
      <c r="A122" s="165"/>
      <c r="B122" s="61" t="s">
        <v>1362</v>
      </c>
      <c r="C122" s="79">
        <v>0</v>
      </c>
      <c r="D122" s="79">
        <v>2250</v>
      </c>
      <c r="E122" s="61" t="s">
        <v>262</v>
      </c>
      <c r="F122" s="54"/>
      <c r="G122" s="53"/>
      <c r="H122" s="24"/>
      <c r="I122" s="24"/>
      <c r="J122" s="24"/>
      <c r="K122" s="24"/>
      <c r="L122" s="53"/>
      <c r="M122" s="53"/>
      <c r="N122" s="53"/>
      <c r="O122" s="54"/>
      <c r="P122" s="53"/>
      <c r="Q122" s="53"/>
      <c r="R122" s="53"/>
      <c r="S122" s="53"/>
      <c r="T122" s="54"/>
      <c r="U122" s="24"/>
      <c r="V122" s="53"/>
      <c r="W122" s="54"/>
      <c r="X122" s="53"/>
      <c r="Y122" s="53"/>
      <c r="Z122" s="53"/>
    </row>
    <row r="123" spans="1:26" customFormat="1" ht="14.4" customHeight="1" x14ac:dyDescent="0.3">
      <c r="A123" s="165"/>
      <c r="B123" s="61" t="s">
        <v>1362</v>
      </c>
      <c r="C123" s="79">
        <v>0</v>
      </c>
      <c r="D123" s="79">
        <v>2250</v>
      </c>
      <c r="E123" s="61" t="s">
        <v>262</v>
      </c>
      <c r="F123" s="54"/>
      <c r="G123" s="53"/>
      <c r="H123" s="24"/>
      <c r="I123" s="24"/>
      <c r="J123" s="24"/>
      <c r="K123" s="24"/>
      <c r="L123" s="53"/>
      <c r="M123" s="53"/>
      <c r="N123" s="53"/>
      <c r="O123" s="54"/>
      <c r="P123" s="53"/>
      <c r="Q123" s="53"/>
      <c r="R123" s="53"/>
      <c r="S123" s="53"/>
      <c r="T123" s="54"/>
      <c r="U123" s="24"/>
      <c r="V123" s="53"/>
      <c r="W123" s="54"/>
      <c r="X123" s="53"/>
      <c r="Y123" s="53"/>
      <c r="Z123" s="53"/>
    </row>
    <row r="124" spans="1:26" customFormat="1" ht="14.4" customHeight="1" x14ac:dyDescent="0.3">
      <c r="A124" s="165"/>
      <c r="B124" s="61" t="s">
        <v>1362</v>
      </c>
      <c r="C124" s="79">
        <v>0</v>
      </c>
      <c r="D124" s="79">
        <v>2250</v>
      </c>
      <c r="E124" s="61" t="s">
        <v>262</v>
      </c>
      <c r="F124" s="54"/>
      <c r="G124" s="53"/>
      <c r="H124" s="24"/>
      <c r="I124" s="24"/>
      <c r="J124" s="24"/>
      <c r="K124" s="24"/>
      <c r="L124" s="53"/>
      <c r="M124" s="53"/>
      <c r="N124" s="53"/>
      <c r="O124" s="54"/>
      <c r="P124" s="53"/>
      <c r="Q124" s="53"/>
      <c r="R124" s="53"/>
      <c r="S124" s="53"/>
      <c r="T124" s="54"/>
      <c r="U124" s="24"/>
      <c r="V124" s="53"/>
      <c r="W124" s="54"/>
      <c r="X124" s="53"/>
      <c r="Y124" s="53"/>
      <c r="Z124" s="53"/>
    </row>
    <row r="125" spans="1:26" customFormat="1" ht="14.4" customHeight="1" x14ac:dyDescent="0.3">
      <c r="A125" s="165"/>
      <c r="B125" s="61" t="s">
        <v>1362</v>
      </c>
      <c r="C125" s="79">
        <v>0</v>
      </c>
      <c r="D125" s="79">
        <v>5000</v>
      </c>
      <c r="E125" s="61" t="s">
        <v>262</v>
      </c>
      <c r="F125" s="54"/>
      <c r="G125" s="53"/>
      <c r="H125" s="24"/>
      <c r="I125" s="24"/>
      <c r="J125" s="24"/>
      <c r="K125" s="24"/>
      <c r="L125" s="53"/>
      <c r="M125" s="53"/>
      <c r="N125" s="53"/>
      <c r="O125" s="54"/>
      <c r="P125" s="53"/>
      <c r="Q125" s="53"/>
      <c r="R125" s="53"/>
      <c r="S125" s="53"/>
      <c r="T125" s="54"/>
      <c r="U125" s="24"/>
      <c r="V125" s="53"/>
      <c r="W125" s="54"/>
      <c r="X125" s="53"/>
      <c r="Y125" s="53"/>
      <c r="Z125" s="53"/>
    </row>
    <row r="126" spans="1:26" customFormat="1" ht="14.4" customHeight="1" x14ac:dyDescent="0.3">
      <c r="A126" s="165"/>
      <c r="B126" s="61" t="s">
        <v>1390</v>
      </c>
      <c r="C126" s="79">
        <v>0</v>
      </c>
      <c r="D126" s="79">
        <v>5000</v>
      </c>
      <c r="E126" s="61" t="s">
        <v>262</v>
      </c>
      <c r="F126" s="54"/>
      <c r="G126" s="53"/>
      <c r="H126" s="24"/>
      <c r="I126" s="24"/>
      <c r="J126" s="24"/>
      <c r="K126" s="24"/>
      <c r="L126" s="53"/>
      <c r="M126" s="53"/>
      <c r="N126" s="53"/>
      <c r="O126" s="54"/>
      <c r="P126" s="53"/>
      <c r="Q126" s="53"/>
      <c r="R126" s="53"/>
      <c r="S126" s="53"/>
      <c r="T126" s="54"/>
      <c r="U126" s="24"/>
      <c r="V126" s="53"/>
      <c r="W126" s="54"/>
      <c r="X126" s="53"/>
      <c r="Y126" s="53"/>
      <c r="Z126" s="53"/>
    </row>
    <row r="127" spans="1:26" customFormat="1" ht="14.4" customHeight="1" x14ac:dyDescent="0.3">
      <c r="A127" s="165"/>
      <c r="B127" s="61" t="s">
        <v>1396</v>
      </c>
      <c r="C127" s="79">
        <v>0</v>
      </c>
      <c r="D127" s="79">
        <v>5000</v>
      </c>
      <c r="E127" s="61" t="s">
        <v>262</v>
      </c>
      <c r="F127" s="54"/>
      <c r="G127" s="53"/>
      <c r="H127" s="24"/>
      <c r="I127" s="24"/>
      <c r="J127" s="24"/>
      <c r="K127" s="24"/>
      <c r="L127" s="53"/>
      <c r="M127" s="53"/>
      <c r="N127" s="53"/>
      <c r="O127" s="54"/>
      <c r="P127" s="53"/>
      <c r="Q127" s="53"/>
      <c r="R127" s="53"/>
      <c r="S127" s="53"/>
      <c r="T127" s="54"/>
      <c r="U127" s="24"/>
      <c r="V127" s="53"/>
      <c r="W127" s="54"/>
      <c r="X127" s="53"/>
      <c r="Y127" s="53"/>
      <c r="Z127" s="53"/>
    </row>
    <row r="128" spans="1:26" customFormat="1" ht="14.4" customHeight="1" x14ac:dyDescent="0.3">
      <c r="A128" s="165"/>
      <c r="B128" s="61" t="s">
        <v>1854</v>
      </c>
      <c r="C128" s="79">
        <v>3500</v>
      </c>
      <c r="D128" s="79">
        <v>0</v>
      </c>
      <c r="E128" s="61" t="s">
        <v>333</v>
      </c>
      <c r="F128" s="54"/>
      <c r="G128" s="53"/>
      <c r="H128" s="24"/>
      <c r="I128" s="24"/>
      <c r="J128" s="24"/>
      <c r="K128" s="24"/>
      <c r="L128" s="53"/>
      <c r="M128" s="53"/>
      <c r="N128" s="53"/>
      <c r="O128" s="54"/>
      <c r="P128" s="53"/>
      <c r="Q128" s="53"/>
      <c r="R128" s="53"/>
      <c r="S128" s="53"/>
      <c r="T128" s="54"/>
      <c r="U128" s="24"/>
      <c r="V128" s="53"/>
      <c r="W128" s="54"/>
      <c r="X128" s="53"/>
      <c r="Y128" s="53"/>
      <c r="Z128" s="53"/>
    </row>
    <row r="129" spans="1:26" customFormat="1" ht="14.4" customHeight="1" x14ac:dyDescent="0.3">
      <c r="A129" s="165"/>
      <c r="B129" s="61" t="s">
        <v>1400</v>
      </c>
      <c r="C129" s="79">
        <v>0</v>
      </c>
      <c r="D129" s="79">
        <v>8100</v>
      </c>
      <c r="E129" s="61" t="s">
        <v>262</v>
      </c>
      <c r="F129" s="54"/>
      <c r="G129" s="53"/>
      <c r="H129" s="24"/>
      <c r="I129" s="24"/>
      <c r="J129" s="24"/>
      <c r="K129" s="24"/>
      <c r="L129" s="53"/>
      <c r="M129" s="53"/>
      <c r="N129" s="53"/>
      <c r="O129" s="54"/>
      <c r="P129" s="53"/>
      <c r="Q129" s="53"/>
      <c r="R129" s="53"/>
      <c r="S129" s="53"/>
      <c r="T129" s="54"/>
      <c r="U129" s="24"/>
      <c r="V129" s="53"/>
      <c r="W129" s="54"/>
      <c r="X129" s="53"/>
      <c r="Y129" s="53"/>
      <c r="Z129" s="53"/>
    </row>
    <row r="130" spans="1:26" customFormat="1" ht="14.4" customHeight="1" x14ac:dyDescent="0.3">
      <c r="A130" s="165"/>
      <c r="B130" s="61" t="s">
        <v>1410</v>
      </c>
      <c r="C130" s="79">
        <v>3400</v>
      </c>
      <c r="D130" s="79">
        <v>0</v>
      </c>
      <c r="E130" s="61" t="s">
        <v>286</v>
      </c>
      <c r="F130" s="54"/>
      <c r="G130" s="53"/>
      <c r="H130" s="24"/>
      <c r="I130" s="24"/>
      <c r="J130" s="24"/>
      <c r="K130" s="24"/>
      <c r="L130" s="53"/>
      <c r="M130" s="53"/>
      <c r="N130" s="53"/>
      <c r="O130" s="54"/>
      <c r="P130" s="53"/>
      <c r="Q130" s="53"/>
      <c r="R130" s="53"/>
      <c r="S130" s="53"/>
      <c r="T130" s="54"/>
      <c r="U130" s="24"/>
      <c r="V130" s="53"/>
      <c r="W130" s="54"/>
      <c r="X130" s="53"/>
      <c r="Y130" s="53"/>
      <c r="Z130" s="53"/>
    </row>
    <row r="131" spans="1:26" customFormat="1" ht="14.4" customHeight="1" x14ac:dyDescent="0.3">
      <c r="A131" s="165"/>
      <c r="B131" s="61" t="s">
        <v>1421</v>
      </c>
      <c r="C131" s="79">
        <v>0</v>
      </c>
      <c r="D131" s="79">
        <v>1700</v>
      </c>
      <c r="E131" s="61" t="s">
        <v>281</v>
      </c>
      <c r="F131" s="54"/>
      <c r="G131" s="53"/>
      <c r="H131" s="24"/>
      <c r="I131" s="24"/>
      <c r="J131" s="24"/>
      <c r="K131" s="24"/>
      <c r="L131" s="53"/>
      <c r="M131" s="53"/>
      <c r="N131" s="53"/>
      <c r="O131" s="54"/>
      <c r="P131" s="53"/>
      <c r="Q131" s="53"/>
      <c r="R131" s="53"/>
      <c r="S131" s="53"/>
      <c r="T131" s="54"/>
      <c r="U131" s="24"/>
      <c r="V131" s="53"/>
      <c r="W131" s="53"/>
      <c r="X131" s="53"/>
      <c r="Y131" s="53"/>
      <c r="Z131" s="53"/>
    </row>
    <row r="132" spans="1:26" customFormat="1" ht="14.4" customHeight="1" x14ac:dyDescent="0.3">
      <c r="A132" s="165"/>
      <c r="B132" s="61" t="s">
        <v>1429</v>
      </c>
      <c r="C132" s="79">
        <v>0</v>
      </c>
      <c r="D132" s="79">
        <v>1700</v>
      </c>
      <c r="E132" s="61" t="s">
        <v>281</v>
      </c>
      <c r="F132" s="53"/>
      <c r="G132" s="53"/>
      <c r="H132" s="24"/>
      <c r="I132" s="24"/>
      <c r="J132" s="24"/>
      <c r="K132" s="24"/>
      <c r="L132" s="53"/>
      <c r="M132" s="53"/>
      <c r="N132" s="53"/>
      <c r="O132" s="54"/>
      <c r="P132" s="53"/>
      <c r="Q132" s="53"/>
      <c r="R132" s="53"/>
      <c r="S132" s="53"/>
      <c r="T132" s="54"/>
      <c r="U132" s="24"/>
      <c r="V132" s="53"/>
      <c r="W132" s="53"/>
      <c r="X132" s="53"/>
      <c r="Y132" s="53"/>
      <c r="Z132" s="53"/>
    </row>
    <row r="133" spans="1:26" customFormat="1" ht="14.4" customHeight="1" x14ac:dyDescent="0.3">
      <c r="A133" s="165"/>
      <c r="B133" s="61" t="s">
        <v>1435</v>
      </c>
      <c r="C133" s="79">
        <v>0</v>
      </c>
      <c r="D133" s="79">
        <v>2500</v>
      </c>
      <c r="E133" s="61" t="s">
        <v>1029</v>
      </c>
      <c r="F133" s="54"/>
      <c r="G133" s="53"/>
      <c r="H133" s="24"/>
      <c r="I133" s="24"/>
      <c r="J133" s="24"/>
      <c r="K133" s="24"/>
      <c r="L133" s="53"/>
      <c r="M133" s="53"/>
      <c r="N133" s="53"/>
      <c r="O133" s="54"/>
      <c r="P133" s="53"/>
      <c r="Q133" s="53"/>
      <c r="R133" s="53"/>
      <c r="S133" s="53"/>
      <c r="T133" s="54"/>
      <c r="U133" s="24"/>
      <c r="V133" s="53"/>
      <c r="W133" s="54"/>
      <c r="X133" s="53"/>
      <c r="Y133" s="53"/>
      <c r="Z133" s="53"/>
    </row>
    <row r="134" spans="1:26" customFormat="1" ht="14.4" customHeight="1" x14ac:dyDescent="0.3">
      <c r="A134" s="165"/>
      <c r="B134" s="61" t="s">
        <v>1435</v>
      </c>
      <c r="C134" s="79">
        <v>0</v>
      </c>
      <c r="D134" s="79">
        <v>2500</v>
      </c>
      <c r="E134" s="61" t="s">
        <v>1029</v>
      </c>
      <c r="F134" s="54"/>
      <c r="G134" s="53"/>
      <c r="H134" s="24"/>
      <c r="I134" s="24"/>
      <c r="J134" s="24"/>
      <c r="K134" s="24"/>
      <c r="L134" s="53"/>
      <c r="M134" s="53"/>
      <c r="N134" s="53"/>
      <c r="O134" s="54"/>
      <c r="P134" s="53"/>
      <c r="Q134" s="53"/>
      <c r="R134" s="53"/>
      <c r="S134" s="53"/>
      <c r="T134" s="54"/>
      <c r="U134" s="24"/>
      <c r="V134" s="53"/>
      <c r="W134" s="54"/>
      <c r="X134" s="53"/>
      <c r="Y134" s="53"/>
      <c r="Z134" s="53"/>
    </row>
    <row r="135" spans="1:26" customFormat="1" ht="14.4" customHeight="1" x14ac:dyDescent="0.3">
      <c r="A135" s="165"/>
      <c r="B135" s="61" t="s">
        <v>1449</v>
      </c>
      <c r="C135" s="79">
        <v>0</v>
      </c>
      <c r="D135" s="79">
        <v>350</v>
      </c>
      <c r="E135" s="61" t="s">
        <v>279</v>
      </c>
      <c r="F135" s="54"/>
      <c r="G135" s="53"/>
      <c r="H135" s="24"/>
      <c r="I135" s="24"/>
      <c r="J135" s="24"/>
      <c r="K135" s="24"/>
      <c r="L135" s="53"/>
      <c r="M135" s="53"/>
      <c r="N135" s="53"/>
      <c r="O135" s="54"/>
      <c r="P135" s="53"/>
      <c r="Q135" s="53"/>
      <c r="R135" s="53"/>
      <c r="S135" s="53"/>
      <c r="T135" s="54"/>
      <c r="U135" s="24"/>
      <c r="V135" s="53"/>
      <c r="W135" s="53"/>
      <c r="X135" s="53"/>
      <c r="Y135" s="53"/>
      <c r="Z135" s="53"/>
    </row>
    <row r="136" spans="1:26" customFormat="1" ht="14.4" customHeight="1" x14ac:dyDescent="0.3">
      <c r="A136" s="165"/>
      <c r="B136" s="61" t="s">
        <v>1458</v>
      </c>
      <c r="C136" s="79">
        <v>0</v>
      </c>
      <c r="D136" s="79">
        <v>900</v>
      </c>
      <c r="E136" s="61" t="s">
        <v>282</v>
      </c>
      <c r="F136" s="54"/>
      <c r="G136" s="53"/>
      <c r="H136" s="53"/>
      <c r="I136" s="24"/>
      <c r="J136" s="24"/>
      <c r="K136" s="53"/>
      <c r="L136" s="53"/>
      <c r="M136" s="53"/>
      <c r="N136" s="53"/>
      <c r="O136" s="54"/>
      <c r="P136" s="53"/>
      <c r="Q136" s="53"/>
      <c r="R136" s="53"/>
      <c r="S136" s="53"/>
      <c r="T136" s="54"/>
      <c r="U136" s="24"/>
      <c r="V136" s="53"/>
      <c r="W136" s="54"/>
      <c r="X136" s="53"/>
      <c r="Y136" s="53"/>
      <c r="Z136" s="53"/>
    </row>
    <row r="137" spans="1:26" customFormat="1" ht="14.4" customHeight="1" x14ac:dyDescent="0.3">
      <c r="A137" s="165"/>
      <c r="B137" s="61" t="s">
        <v>1466</v>
      </c>
      <c r="C137" s="79">
        <v>200</v>
      </c>
      <c r="D137" s="79">
        <v>0</v>
      </c>
      <c r="E137" s="61" t="s">
        <v>283</v>
      </c>
      <c r="F137" s="54"/>
      <c r="G137" s="53"/>
      <c r="H137" s="24"/>
      <c r="I137" s="24"/>
      <c r="J137" s="24"/>
      <c r="K137" s="24"/>
      <c r="L137" s="53"/>
      <c r="M137" s="53"/>
      <c r="N137" s="53"/>
      <c r="O137" s="54"/>
      <c r="P137" s="53"/>
      <c r="Q137" s="53"/>
      <c r="R137" s="53"/>
      <c r="S137" s="53"/>
      <c r="T137" s="54"/>
      <c r="U137" s="24"/>
      <c r="V137" s="53"/>
      <c r="W137" s="54"/>
      <c r="X137" s="53"/>
      <c r="Y137" s="53"/>
      <c r="Z137" s="53"/>
    </row>
    <row r="138" spans="1:26" customFormat="1" ht="14.4" customHeight="1" x14ac:dyDescent="0.3">
      <c r="A138" s="165"/>
      <c r="B138" s="61" t="s">
        <v>1849</v>
      </c>
      <c r="C138" s="79">
        <v>0</v>
      </c>
      <c r="D138" s="79">
        <v>350</v>
      </c>
      <c r="E138" s="61" t="s">
        <v>284</v>
      </c>
      <c r="F138" s="54"/>
      <c r="G138" s="53"/>
      <c r="H138" s="24"/>
      <c r="I138" s="24"/>
      <c r="J138" s="24"/>
      <c r="K138" s="24"/>
      <c r="L138" s="53"/>
      <c r="M138" s="53"/>
      <c r="N138" s="53"/>
      <c r="O138" s="54"/>
      <c r="P138" s="53"/>
      <c r="Q138" s="53"/>
      <c r="R138" s="53"/>
      <c r="S138" s="53"/>
      <c r="T138" s="54"/>
      <c r="U138" s="24"/>
      <c r="V138" s="53"/>
      <c r="W138" s="54"/>
      <c r="X138" s="53"/>
      <c r="Y138" s="53"/>
      <c r="Z138" s="53"/>
    </row>
    <row r="139" spans="1:26" customFormat="1" ht="14.4" customHeight="1" x14ac:dyDescent="0.3">
      <c r="A139" s="165"/>
      <c r="B139" s="61" t="s">
        <v>1475</v>
      </c>
      <c r="C139" s="79">
        <v>0</v>
      </c>
      <c r="D139" s="79">
        <v>80</v>
      </c>
      <c r="E139" s="61" t="s">
        <v>334</v>
      </c>
      <c r="F139" s="54"/>
      <c r="G139" s="53"/>
      <c r="H139" s="24"/>
      <c r="I139" s="24"/>
      <c r="J139" s="24"/>
      <c r="K139" s="24"/>
      <c r="L139" s="53"/>
      <c r="M139" s="53"/>
      <c r="N139" s="53"/>
      <c r="O139" s="54"/>
      <c r="P139" s="53"/>
      <c r="Q139" s="53"/>
      <c r="R139" s="53"/>
      <c r="S139" s="53"/>
      <c r="T139" s="54"/>
      <c r="U139" s="24"/>
      <c r="V139" s="53"/>
      <c r="W139" s="54"/>
      <c r="X139" s="53"/>
      <c r="Y139" s="53"/>
      <c r="Z139" s="53"/>
    </row>
    <row r="140" spans="1:26" customFormat="1" ht="14.4" customHeight="1" x14ac:dyDescent="0.3">
      <c r="A140" s="165"/>
      <c r="B140" s="61" t="s">
        <v>1483</v>
      </c>
      <c r="C140" s="79">
        <v>0</v>
      </c>
      <c r="D140" s="79">
        <v>100</v>
      </c>
      <c r="E140" s="61" t="s">
        <v>285</v>
      </c>
      <c r="F140" s="54"/>
      <c r="G140" s="53"/>
      <c r="H140" s="24"/>
      <c r="I140" s="24"/>
      <c r="J140" s="24"/>
      <c r="K140" s="24"/>
      <c r="L140" s="53"/>
      <c r="M140" s="53"/>
      <c r="N140" s="53"/>
      <c r="O140" s="54"/>
      <c r="P140" s="53"/>
      <c r="Q140" s="53"/>
      <c r="R140" s="53"/>
      <c r="S140" s="53"/>
      <c r="T140" s="54"/>
      <c r="U140" s="24"/>
      <c r="V140" s="53"/>
      <c r="W140" s="54"/>
      <c r="X140" s="53"/>
      <c r="Y140" s="53"/>
      <c r="Z140" s="53"/>
    </row>
    <row r="141" spans="1:26" customFormat="1" ht="14.4" customHeight="1" x14ac:dyDescent="0.3">
      <c r="A141" s="165"/>
      <c r="B141" s="61" t="s">
        <v>3153</v>
      </c>
      <c r="C141" s="79">
        <v>0</v>
      </c>
      <c r="D141" s="79">
        <v>3500</v>
      </c>
      <c r="E141" s="61" t="s">
        <v>1029</v>
      </c>
      <c r="F141" s="54"/>
      <c r="G141" s="53"/>
      <c r="H141" s="24"/>
      <c r="I141" s="24"/>
      <c r="J141" s="24"/>
      <c r="K141" s="24"/>
      <c r="L141" s="53"/>
      <c r="M141" s="53"/>
      <c r="N141" s="53"/>
      <c r="O141" s="54"/>
      <c r="P141" s="53"/>
      <c r="Q141" s="53"/>
      <c r="R141" s="53"/>
      <c r="S141" s="53"/>
      <c r="T141" s="54"/>
      <c r="U141" s="24"/>
      <c r="V141" s="53"/>
      <c r="W141" s="54"/>
      <c r="X141" s="53"/>
      <c r="Y141" s="53"/>
      <c r="Z141" s="53"/>
    </row>
    <row r="142" spans="1:26" customFormat="1" ht="14.4" customHeight="1" x14ac:dyDescent="0.3">
      <c r="A142" s="165"/>
      <c r="B142" s="61" t="s">
        <v>1846</v>
      </c>
      <c r="C142" s="79">
        <v>300</v>
      </c>
      <c r="D142" s="79">
        <v>0</v>
      </c>
      <c r="E142" s="61" t="s">
        <v>332</v>
      </c>
      <c r="F142" s="54"/>
      <c r="G142" s="53"/>
      <c r="H142" s="24"/>
      <c r="I142" s="24"/>
      <c r="J142" s="24"/>
      <c r="K142" s="24"/>
      <c r="L142" s="53"/>
      <c r="M142" s="53"/>
      <c r="N142" s="53"/>
      <c r="O142" s="54"/>
      <c r="P142" s="53"/>
      <c r="Q142" s="53"/>
      <c r="R142" s="53"/>
      <c r="S142" s="53"/>
      <c r="T142" s="54"/>
      <c r="U142" s="24"/>
      <c r="V142" s="53"/>
      <c r="W142" s="54"/>
      <c r="X142" s="53"/>
      <c r="Y142" s="53"/>
      <c r="Z142" s="53"/>
    </row>
    <row r="143" spans="1:26" customFormat="1" ht="14.4" customHeight="1" x14ac:dyDescent="0.3">
      <c r="A143" s="165"/>
      <c r="B143" s="61" t="s">
        <v>1502</v>
      </c>
      <c r="C143" s="79">
        <v>2000</v>
      </c>
      <c r="D143" s="79">
        <v>0</v>
      </c>
      <c r="E143" s="61" t="s">
        <v>286</v>
      </c>
      <c r="F143" s="54"/>
      <c r="G143" s="53"/>
      <c r="H143" s="24"/>
      <c r="I143" s="24"/>
      <c r="J143" s="24"/>
      <c r="K143" s="24"/>
      <c r="L143" s="53"/>
      <c r="M143" s="53"/>
      <c r="N143" s="53"/>
      <c r="O143" s="54"/>
      <c r="P143" s="53"/>
      <c r="Q143" s="53"/>
      <c r="R143" s="53"/>
      <c r="S143" s="53"/>
      <c r="T143" s="54"/>
      <c r="U143" s="24"/>
      <c r="V143" s="53"/>
      <c r="W143" s="54"/>
      <c r="X143" s="53"/>
      <c r="Y143" s="53"/>
      <c r="Z143" s="53"/>
    </row>
    <row r="144" spans="1:26" customFormat="1" ht="14.4" customHeight="1" x14ac:dyDescent="0.3">
      <c r="A144" s="165"/>
      <c r="B144" s="61" t="s">
        <v>3521</v>
      </c>
      <c r="C144" s="79">
        <v>0</v>
      </c>
      <c r="D144" s="79">
        <v>250</v>
      </c>
      <c r="E144" s="61" t="s">
        <v>250</v>
      </c>
      <c r="F144" s="54"/>
      <c r="G144" s="53"/>
      <c r="H144" s="24"/>
      <c r="I144" s="24"/>
      <c r="J144" s="24"/>
      <c r="K144" s="24"/>
      <c r="L144" s="53"/>
      <c r="M144" s="53"/>
      <c r="N144" s="53"/>
      <c r="O144" s="54"/>
      <c r="P144" s="53"/>
      <c r="Q144" s="53"/>
      <c r="R144" s="53"/>
      <c r="S144" s="53"/>
      <c r="T144" s="54"/>
      <c r="U144" s="24"/>
      <c r="V144" s="53"/>
      <c r="W144" s="54"/>
      <c r="X144" s="53"/>
      <c r="Y144" s="53"/>
      <c r="Z144" s="53"/>
    </row>
    <row r="145" spans="1:26" customFormat="1" ht="14.4" customHeight="1" x14ac:dyDescent="0.3">
      <c r="A145" s="165"/>
      <c r="B145" s="61" t="s">
        <v>1509</v>
      </c>
      <c r="C145" s="79">
        <v>0</v>
      </c>
      <c r="D145" s="79">
        <v>140</v>
      </c>
      <c r="E145" s="61" t="s">
        <v>262</v>
      </c>
      <c r="F145" s="54"/>
      <c r="G145" s="53"/>
      <c r="H145" s="24"/>
      <c r="I145" s="24"/>
      <c r="J145" s="24"/>
      <c r="K145" s="24"/>
      <c r="L145" s="53"/>
      <c r="M145" s="53"/>
      <c r="N145" s="53"/>
      <c r="O145" s="54"/>
      <c r="P145" s="53"/>
      <c r="Q145" s="53"/>
      <c r="R145" s="53"/>
      <c r="S145" s="53"/>
      <c r="T145" s="54"/>
      <c r="U145" s="24"/>
      <c r="V145" s="53"/>
      <c r="W145" s="54"/>
      <c r="X145" s="53"/>
      <c r="Y145" s="53"/>
      <c r="Z145" s="53"/>
    </row>
    <row r="146" spans="1:26" customFormat="1" ht="14.4" customHeight="1" x14ac:dyDescent="0.3">
      <c r="A146" s="165"/>
      <c r="B146" s="61" t="s">
        <v>1520</v>
      </c>
      <c r="C146" s="79">
        <v>0</v>
      </c>
      <c r="D146" s="79">
        <v>5000</v>
      </c>
      <c r="E146" s="61" t="s">
        <v>1029</v>
      </c>
      <c r="F146" s="54"/>
      <c r="G146" s="53"/>
      <c r="H146" s="24"/>
      <c r="I146" s="24"/>
      <c r="J146" s="24"/>
      <c r="K146" s="24"/>
      <c r="L146" s="53"/>
      <c r="M146" s="53"/>
      <c r="N146" s="53"/>
      <c r="O146" s="54"/>
      <c r="P146" s="53"/>
      <c r="Q146" s="53"/>
      <c r="R146" s="53"/>
      <c r="S146" s="53"/>
      <c r="T146" s="54"/>
      <c r="U146" s="24"/>
      <c r="V146" s="53"/>
      <c r="W146" s="54"/>
      <c r="X146" s="53"/>
      <c r="Y146" s="53"/>
      <c r="Z146" s="53"/>
    </row>
    <row r="147" spans="1:26" customFormat="1" ht="14.4" customHeight="1" x14ac:dyDescent="0.3">
      <c r="A147" s="165"/>
      <c r="B147" s="61" t="s">
        <v>1853</v>
      </c>
      <c r="C147" s="79">
        <v>0</v>
      </c>
      <c r="D147" s="79">
        <v>1200</v>
      </c>
      <c r="E147" s="61" t="s">
        <v>280</v>
      </c>
      <c r="F147" s="54"/>
      <c r="G147" s="53"/>
      <c r="H147" s="24"/>
      <c r="I147" s="24"/>
      <c r="J147" s="24"/>
      <c r="K147" s="24"/>
      <c r="L147" s="53"/>
      <c r="M147" s="53"/>
      <c r="N147" s="53"/>
      <c r="O147" s="54"/>
      <c r="P147" s="53"/>
      <c r="Q147" s="53"/>
      <c r="R147" s="53"/>
      <c r="S147" s="53"/>
      <c r="T147" s="54"/>
      <c r="U147" s="24"/>
      <c r="V147" s="53"/>
      <c r="W147" s="54"/>
      <c r="X147" s="53"/>
      <c r="Y147" s="53"/>
      <c r="Z147" s="53"/>
    </row>
    <row r="148" spans="1:26" customFormat="1" ht="14.4" customHeight="1" x14ac:dyDescent="0.3">
      <c r="A148" s="165"/>
      <c r="B148" s="61" t="s">
        <v>3229</v>
      </c>
      <c r="C148" s="79">
        <v>0</v>
      </c>
      <c r="D148" s="79">
        <v>500</v>
      </c>
      <c r="E148" s="61" t="s">
        <v>281</v>
      </c>
      <c r="F148" s="54"/>
      <c r="G148" s="53"/>
      <c r="H148" s="24"/>
      <c r="I148" s="24"/>
      <c r="J148" s="24"/>
      <c r="K148" s="24"/>
      <c r="L148" s="53"/>
      <c r="M148" s="53"/>
      <c r="N148" s="53"/>
      <c r="O148" s="54"/>
      <c r="P148" s="53"/>
      <c r="Q148" s="53"/>
      <c r="R148" s="53"/>
      <c r="S148" s="53"/>
      <c r="T148" s="54"/>
      <c r="U148" s="24"/>
      <c r="V148" s="53"/>
      <c r="W148" s="54"/>
      <c r="X148" s="53"/>
      <c r="Y148" s="53"/>
      <c r="Z148" s="53"/>
    </row>
    <row r="149" spans="1:26" customFormat="1" ht="14.4" customHeight="1" x14ac:dyDescent="0.3">
      <c r="A149" s="165"/>
      <c r="B149" s="61" t="s">
        <v>1536</v>
      </c>
      <c r="C149" s="79">
        <v>700</v>
      </c>
      <c r="D149" s="79">
        <v>0</v>
      </c>
      <c r="E149" s="61" t="s">
        <v>333</v>
      </c>
      <c r="F149" s="54"/>
      <c r="G149" s="53"/>
      <c r="H149" s="24"/>
      <c r="I149" s="24"/>
      <c r="J149" s="24"/>
      <c r="K149" s="24"/>
      <c r="L149" s="53"/>
      <c r="M149" s="53"/>
      <c r="N149" s="53"/>
      <c r="O149" s="54"/>
      <c r="P149" s="53"/>
      <c r="Q149" s="53"/>
      <c r="R149" s="53"/>
      <c r="S149" s="53"/>
      <c r="T149" s="54"/>
      <c r="U149" s="24"/>
      <c r="V149" s="53"/>
      <c r="W149" s="53"/>
      <c r="X149" s="53"/>
      <c r="Y149" s="53"/>
      <c r="Z149" s="53"/>
    </row>
    <row r="150" spans="1:26" customFormat="1" ht="14.4" customHeight="1" x14ac:dyDescent="0.3">
      <c r="A150" s="165"/>
      <c r="B150" s="61" t="s">
        <v>3627</v>
      </c>
      <c r="C150" s="79">
        <v>0</v>
      </c>
      <c r="D150" s="79">
        <v>500</v>
      </c>
      <c r="E150" s="61" t="s">
        <v>262</v>
      </c>
      <c r="F150" s="54"/>
      <c r="G150" s="53"/>
      <c r="H150" s="24"/>
      <c r="I150" s="24"/>
      <c r="J150" s="24"/>
      <c r="K150" s="24"/>
      <c r="L150" s="53"/>
      <c r="M150" s="53"/>
      <c r="N150" s="53"/>
      <c r="O150" s="54"/>
      <c r="P150" s="53"/>
      <c r="Q150" s="53"/>
      <c r="R150" s="53"/>
      <c r="S150" s="53"/>
      <c r="T150" s="54"/>
      <c r="U150" s="24"/>
      <c r="V150" s="53"/>
      <c r="W150" s="53"/>
      <c r="X150" s="53"/>
      <c r="Y150" s="53"/>
      <c r="Z150" s="53"/>
    </row>
    <row r="151" spans="1:26" customFormat="1" ht="14.4" customHeight="1" x14ac:dyDescent="0.3">
      <c r="A151" s="165"/>
      <c r="B151" s="61" t="s">
        <v>1749</v>
      </c>
      <c r="C151" s="79">
        <v>1200</v>
      </c>
      <c r="D151" s="79">
        <v>0</v>
      </c>
      <c r="E151" s="61" t="s">
        <v>262</v>
      </c>
      <c r="F151" s="54"/>
      <c r="G151" s="53"/>
      <c r="H151" s="24"/>
      <c r="I151" s="24"/>
      <c r="J151" s="24"/>
      <c r="K151" s="24"/>
      <c r="L151" s="53"/>
      <c r="M151" s="53"/>
      <c r="N151" s="53"/>
      <c r="O151" s="54"/>
      <c r="P151" s="53"/>
      <c r="Q151" s="53"/>
      <c r="R151" s="53"/>
      <c r="S151" s="53"/>
      <c r="T151" s="54"/>
      <c r="U151" s="24"/>
      <c r="V151" s="53"/>
      <c r="W151" s="53"/>
      <c r="X151" s="53"/>
      <c r="Y151" s="53"/>
      <c r="Z151" s="53"/>
    </row>
    <row r="152" spans="1:26" customFormat="1" ht="14.4" customHeight="1" x14ac:dyDescent="0.3">
      <c r="A152" s="165"/>
      <c r="B152" s="61" t="s">
        <v>1749</v>
      </c>
      <c r="C152" s="79">
        <v>80</v>
      </c>
      <c r="D152" s="79">
        <v>0</v>
      </c>
      <c r="E152" s="61" t="s">
        <v>262</v>
      </c>
      <c r="F152" s="54"/>
      <c r="G152" s="53"/>
      <c r="H152" s="24"/>
      <c r="I152" s="24"/>
      <c r="J152" s="24"/>
      <c r="K152" s="24"/>
      <c r="L152" s="53"/>
      <c r="M152" s="53"/>
      <c r="N152" s="53"/>
      <c r="O152" s="54"/>
      <c r="P152" s="53"/>
      <c r="Q152" s="53"/>
      <c r="R152" s="53"/>
      <c r="S152" s="53"/>
      <c r="T152" s="54"/>
      <c r="U152" s="24"/>
      <c r="V152" s="53"/>
      <c r="W152" s="53"/>
      <c r="X152" s="53"/>
      <c r="Y152" s="53"/>
      <c r="Z152" s="53"/>
    </row>
    <row r="153" spans="1:26" customFormat="1" ht="14.4" customHeight="1" x14ac:dyDescent="0.3">
      <c r="A153" s="165"/>
      <c r="B153" s="61" t="s">
        <v>1545</v>
      </c>
      <c r="C153" s="79">
        <v>0</v>
      </c>
      <c r="D153" s="79">
        <v>400</v>
      </c>
      <c r="E153" s="61" t="s">
        <v>279</v>
      </c>
      <c r="F153" s="54"/>
      <c r="G153" s="53"/>
      <c r="H153" s="24"/>
      <c r="I153" s="24"/>
      <c r="J153" s="24"/>
      <c r="K153" s="24"/>
      <c r="L153" s="53"/>
      <c r="M153" s="53"/>
      <c r="N153" s="53"/>
      <c r="O153" s="54"/>
      <c r="P153" s="53"/>
      <c r="Q153" s="53"/>
      <c r="R153" s="53"/>
      <c r="S153" s="53"/>
      <c r="T153" s="54"/>
      <c r="U153" s="24"/>
      <c r="V153" s="53"/>
      <c r="W153" s="54"/>
      <c r="X153" s="53"/>
      <c r="Y153" s="53"/>
      <c r="Z153" s="53"/>
    </row>
    <row r="154" spans="1:26" customFormat="1" ht="14.4" customHeight="1" x14ac:dyDescent="0.3">
      <c r="A154" s="165"/>
      <c r="B154" s="61" t="s">
        <v>1551</v>
      </c>
      <c r="C154" s="79">
        <v>700</v>
      </c>
      <c r="D154" s="79">
        <v>0</v>
      </c>
      <c r="E154" s="61" t="s">
        <v>250</v>
      </c>
      <c r="F154" s="54"/>
      <c r="G154" s="53"/>
      <c r="H154" s="24"/>
      <c r="I154" s="24"/>
      <c r="J154" s="24"/>
      <c r="K154" s="24"/>
      <c r="L154" s="53"/>
      <c r="M154" s="53"/>
      <c r="N154" s="53"/>
      <c r="O154" s="54"/>
      <c r="P154" s="53"/>
      <c r="Q154" s="53"/>
      <c r="R154" s="53"/>
      <c r="S154" s="53"/>
      <c r="T154" s="54"/>
      <c r="U154" s="24"/>
      <c r="V154" s="53"/>
      <c r="W154" s="54"/>
      <c r="X154" s="53"/>
      <c r="Y154" s="53"/>
      <c r="Z154" s="53"/>
    </row>
    <row r="155" spans="1:26" customFormat="1" ht="14.4" customHeight="1" x14ac:dyDescent="0.3">
      <c r="A155" s="165"/>
      <c r="B155" s="61" t="s">
        <v>1847</v>
      </c>
      <c r="C155" s="79">
        <v>0</v>
      </c>
      <c r="D155" s="79">
        <v>140</v>
      </c>
      <c r="E155" s="61" t="s">
        <v>262</v>
      </c>
      <c r="F155" s="54"/>
      <c r="G155" s="53"/>
      <c r="H155" s="24"/>
      <c r="I155" s="24"/>
      <c r="J155" s="24"/>
      <c r="K155" s="24"/>
      <c r="L155" s="53"/>
      <c r="M155" s="53"/>
      <c r="N155" s="53"/>
      <c r="O155" s="54"/>
      <c r="P155" s="53"/>
      <c r="Q155" s="53"/>
      <c r="R155" s="53"/>
      <c r="S155" s="53"/>
      <c r="T155" s="54"/>
      <c r="U155" s="24"/>
      <c r="V155" s="53"/>
      <c r="W155" s="54"/>
      <c r="X155" s="53"/>
      <c r="Y155" s="53"/>
      <c r="Z155" s="53"/>
    </row>
    <row r="156" spans="1:26" customFormat="1" ht="14.4" customHeight="1" x14ac:dyDescent="0.3">
      <c r="A156" s="165"/>
      <c r="B156" s="61" t="s">
        <v>3133</v>
      </c>
      <c r="C156" s="79">
        <v>0</v>
      </c>
      <c r="D156" s="79">
        <v>150</v>
      </c>
      <c r="E156" s="61" t="s">
        <v>262</v>
      </c>
      <c r="F156" s="54"/>
      <c r="G156" s="53"/>
      <c r="H156" s="24"/>
      <c r="I156" s="24"/>
      <c r="J156" s="24"/>
      <c r="K156" s="24"/>
      <c r="L156" s="53"/>
      <c r="M156" s="53"/>
      <c r="N156" s="53"/>
      <c r="O156" s="54"/>
      <c r="P156" s="53"/>
      <c r="Q156" s="53"/>
      <c r="R156" s="53"/>
      <c r="S156" s="53"/>
      <c r="T156" s="54"/>
      <c r="U156" s="24"/>
      <c r="V156" s="53"/>
      <c r="W156" s="54"/>
      <c r="X156" s="53"/>
      <c r="Y156" s="53"/>
      <c r="Z156" s="53"/>
    </row>
    <row r="157" spans="1:26" customFormat="1" ht="14.4" customHeight="1" x14ac:dyDescent="0.3">
      <c r="A157" s="165"/>
      <c r="B157" s="61" t="s">
        <v>1568</v>
      </c>
      <c r="C157" s="79">
        <v>0</v>
      </c>
      <c r="D157" s="79">
        <v>400</v>
      </c>
      <c r="E157" s="61" t="s">
        <v>262</v>
      </c>
      <c r="F157" s="54"/>
      <c r="G157" s="53"/>
      <c r="H157" s="24"/>
      <c r="I157" s="24"/>
      <c r="J157" s="24"/>
      <c r="K157" s="24"/>
      <c r="L157" s="53"/>
      <c r="M157" s="53"/>
      <c r="N157" s="53"/>
      <c r="O157" s="54"/>
      <c r="P157" s="53"/>
      <c r="Q157" s="53"/>
      <c r="R157" s="53"/>
      <c r="S157" s="53"/>
      <c r="T157" s="54"/>
      <c r="U157" s="24"/>
      <c r="V157" s="53"/>
      <c r="W157" s="54"/>
      <c r="X157" s="53"/>
      <c r="Y157" s="53"/>
      <c r="Z157" s="53"/>
    </row>
    <row r="158" spans="1:26" customFormat="1" ht="14.4" customHeight="1" x14ac:dyDescent="0.3">
      <c r="A158" s="165"/>
      <c r="B158" s="61" t="s">
        <v>1576</v>
      </c>
      <c r="C158" s="79">
        <v>0</v>
      </c>
      <c r="D158" s="79">
        <v>500</v>
      </c>
      <c r="E158" s="61" t="s">
        <v>285</v>
      </c>
      <c r="F158" s="54"/>
      <c r="G158" s="53"/>
      <c r="H158" s="24"/>
      <c r="I158" s="53"/>
      <c r="J158" s="53"/>
      <c r="K158" s="53"/>
      <c r="L158" s="53"/>
      <c r="M158" s="53"/>
      <c r="N158" s="53"/>
      <c r="O158" s="54"/>
      <c r="P158" s="53"/>
      <c r="Q158" s="53"/>
      <c r="R158" s="53"/>
      <c r="S158" s="53"/>
      <c r="T158" s="54"/>
      <c r="U158" s="24"/>
      <c r="V158" s="53"/>
      <c r="W158" s="53"/>
      <c r="X158" s="53"/>
      <c r="Y158" s="53"/>
      <c r="Z158" s="53"/>
    </row>
    <row r="159" spans="1:26" customFormat="1" ht="14.4" customHeight="1" x14ac:dyDescent="0.3">
      <c r="A159" s="165"/>
      <c r="B159" s="61" t="s">
        <v>1797</v>
      </c>
      <c r="C159" s="79">
        <v>0</v>
      </c>
      <c r="D159" s="79">
        <v>75</v>
      </c>
      <c r="E159" s="61" t="s">
        <v>282</v>
      </c>
      <c r="F159" s="54"/>
      <c r="G159" s="53"/>
      <c r="H159" s="24"/>
      <c r="I159" s="53"/>
      <c r="J159" s="53"/>
      <c r="K159" s="53"/>
      <c r="L159" s="53"/>
      <c r="M159" s="53"/>
      <c r="N159" s="53"/>
      <c r="O159" s="54"/>
      <c r="P159" s="53"/>
      <c r="Q159" s="53"/>
      <c r="R159" s="53"/>
      <c r="S159" s="53"/>
      <c r="T159" s="54"/>
      <c r="U159" s="24"/>
      <c r="V159" s="53"/>
      <c r="W159" s="53"/>
      <c r="X159" s="53"/>
      <c r="Y159" s="53"/>
      <c r="Z159" s="53"/>
    </row>
    <row r="160" spans="1:26" customFormat="1" ht="14.4" customHeight="1" x14ac:dyDescent="0.3">
      <c r="A160" s="165"/>
      <c r="B160" s="61" t="s">
        <v>1805</v>
      </c>
      <c r="C160" s="79">
        <v>0</v>
      </c>
      <c r="D160" s="79">
        <v>40</v>
      </c>
      <c r="E160" s="61" t="s">
        <v>283</v>
      </c>
      <c r="F160" s="54"/>
      <c r="G160" s="53"/>
      <c r="H160" s="24"/>
      <c r="I160" s="53"/>
      <c r="J160" s="53"/>
      <c r="K160" s="53"/>
      <c r="L160" s="53"/>
      <c r="M160" s="53"/>
      <c r="N160" s="53"/>
      <c r="O160" s="54"/>
      <c r="P160" s="53"/>
      <c r="Q160" s="53"/>
      <c r="R160" s="53"/>
      <c r="S160" s="53"/>
      <c r="T160" s="54"/>
      <c r="U160" s="24"/>
      <c r="V160" s="53"/>
      <c r="W160" s="53"/>
      <c r="X160" s="53"/>
      <c r="Y160" s="53"/>
      <c r="Z160" s="53"/>
    </row>
    <row r="161" spans="1:26" customFormat="1" ht="14.4" customHeight="1" x14ac:dyDescent="0.3">
      <c r="A161" s="165"/>
      <c r="B161" s="61" t="s">
        <v>1584</v>
      </c>
      <c r="C161" s="79">
        <v>0</v>
      </c>
      <c r="D161" s="79">
        <v>600</v>
      </c>
      <c r="E161" s="61" t="s">
        <v>284</v>
      </c>
      <c r="F161" s="54"/>
      <c r="G161" s="53"/>
      <c r="H161" s="24"/>
      <c r="I161" s="53"/>
      <c r="J161" s="53"/>
      <c r="K161" s="53"/>
      <c r="L161" s="53"/>
      <c r="M161" s="53"/>
      <c r="N161" s="53"/>
      <c r="O161" s="54"/>
      <c r="P161" s="53"/>
      <c r="Q161" s="53"/>
      <c r="R161" s="53"/>
      <c r="S161" s="53"/>
      <c r="T161" s="54"/>
      <c r="U161" s="24"/>
      <c r="V161" s="53"/>
      <c r="W161" s="53"/>
      <c r="X161" s="53"/>
      <c r="Y161" s="53"/>
      <c r="Z161" s="53"/>
    </row>
    <row r="162" spans="1:26" customFormat="1" ht="14.4" customHeight="1" x14ac:dyDescent="0.3">
      <c r="A162" s="165"/>
      <c r="B162" s="61" t="s">
        <v>3285</v>
      </c>
      <c r="C162" s="79">
        <v>200</v>
      </c>
      <c r="D162" s="79">
        <v>0</v>
      </c>
      <c r="E162" s="61" t="s">
        <v>334</v>
      </c>
      <c r="F162" s="54"/>
      <c r="G162" s="53"/>
      <c r="H162" s="24"/>
      <c r="I162" s="53"/>
      <c r="J162" s="53"/>
      <c r="K162" s="53"/>
      <c r="L162" s="53"/>
      <c r="M162" s="53"/>
      <c r="N162" s="53"/>
      <c r="O162" s="54"/>
      <c r="P162" s="53"/>
      <c r="Q162" s="53"/>
      <c r="R162" s="53"/>
      <c r="S162" s="53"/>
      <c r="T162" s="54"/>
      <c r="U162" s="24"/>
      <c r="V162" s="53"/>
      <c r="W162" s="53"/>
      <c r="X162" s="53"/>
      <c r="Y162" s="53"/>
      <c r="Z162" s="53"/>
    </row>
    <row r="163" spans="1:26" customFormat="1" ht="14.4" customHeight="1" x14ac:dyDescent="0.3">
      <c r="A163" s="165"/>
      <c r="B163" s="61" t="s">
        <v>1593</v>
      </c>
      <c r="C163" s="79">
        <v>0</v>
      </c>
      <c r="D163" s="79">
        <v>66</v>
      </c>
      <c r="E163" s="61" t="s">
        <v>1029</v>
      </c>
      <c r="F163" s="54"/>
      <c r="G163" s="53"/>
      <c r="H163" s="24"/>
      <c r="I163" s="53"/>
      <c r="J163" s="53"/>
      <c r="K163" s="53"/>
      <c r="L163" s="53"/>
      <c r="M163" s="53"/>
      <c r="N163" s="53"/>
      <c r="O163" s="54"/>
      <c r="P163" s="53"/>
      <c r="Q163" s="53"/>
      <c r="R163" s="53"/>
      <c r="S163" s="53"/>
      <c r="T163" s="54"/>
      <c r="U163" s="24"/>
      <c r="V163" s="53"/>
      <c r="W163" s="54"/>
      <c r="X163" s="53"/>
      <c r="Y163" s="53"/>
      <c r="Z163" s="53"/>
    </row>
    <row r="164" spans="1:26" customFormat="1" ht="14.4" customHeight="1" x14ac:dyDescent="0.3">
      <c r="A164" s="165"/>
      <c r="B164" s="61" t="s">
        <v>1825</v>
      </c>
      <c r="C164" s="79">
        <v>0</v>
      </c>
      <c r="D164" s="79">
        <v>60</v>
      </c>
      <c r="E164" s="80" t="s">
        <v>1029</v>
      </c>
      <c r="F164" s="54"/>
      <c r="G164" s="53"/>
      <c r="H164" s="24"/>
      <c r="I164" s="53"/>
      <c r="J164" s="53"/>
      <c r="K164" s="53"/>
      <c r="L164" s="53"/>
      <c r="M164" s="53"/>
      <c r="N164" s="53"/>
      <c r="O164" s="54"/>
      <c r="P164" s="53"/>
      <c r="Q164" s="53"/>
      <c r="R164" s="53"/>
      <c r="S164" s="53"/>
      <c r="T164" s="54"/>
      <c r="U164" s="24"/>
      <c r="V164" s="53"/>
      <c r="W164" s="54"/>
      <c r="X164" s="53"/>
      <c r="Y164" s="53"/>
      <c r="Z164" s="53"/>
    </row>
    <row r="165" spans="1:26" customFormat="1" ht="14.4" customHeight="1" x14ac:dyDescent="0.3">
      <c r="A165" s="165"/>
      <c r="B165" s="61" t="s">
        <v>1837</v>
      </c>
      <c r="C165" s="79">
        <v>0</v>
      </c>
      <c r="D165" s="79">
        <v>60</v>
      </c>
      <c r="E165" s="61" t="s">
        <v>282</v>
      </c>
      <c r="F165" s="54"/>
      <c r="G165" s="53"/>
      <c r="H165" s="24"/>
      <c r="I165" s="53"/>
      <c r="J165" s="53"/>
      <c r="K165" s="53"/>
      <c r="L165" s="53"/>
      <c r="M165" s="53"/>
      <c r="N165" s="53"/>
      <c r="O165" s="54"/>
      <c r="P165" s="53"/>
      <c r="Q165" s="53"/>
      <c r="R165" s="53"/>
      <c r="S165" s="53"/>
      <c r="T165" s="54"/>
      <c r="U165" s="24"/>
      <c r="V165" s="53"/>
      <c r="W165" s="54"/>
      <c r="X165" s="53"/>
      <c r="Y165" s="53"/>
      <c r="Z165" s="53"/>
    </row>
    <row r="166" spans="1:26" customFormat="1" ht="14.4" customHeight="1" x14ac:dyDescent="0.3">
      <c r="A166" s="165"/>
      <c r="B166" s="61" t="s">
        <v>1604</v>
      </c>
      <c r="C166" s="79">
        <v>0</v>
      </c>
      <c r="D166" s="79">
        <v>100</v>
      </c>
      <c r="E166" s="61" t="s">
        <v>282</v>
      </c>
      <c r="F166" s="54"/>
      <c r="G166" s="53"/>
      <c r="H166" s="24"/>
      <c r="I166" s="53"/>
      <c r="J166" s="54"/>
      <c r="K166" s="53"/>
      <c r="L166" s="53"/>
      <c r="M166" s="53"/>
      <c r="N166" s="53"/>
      <c r="O166" s="54"/>
      <c r="P166" s="53"/>
      <c r="Q166" s="53"/>
      <c r="R166" s="53"/>
      <c r="S166" s="53"/>
      <c r="T166" s="54"/>
      <c r="U166" s="24"/>
      <c r="V166" s="53"/>
      <c r="W166" s="54"/>
      <c r="X166" s="53"/>
      <c r="Y166" s="53"/>
      <c r="Z166" s="53"/>
    </row>
    <row r="167" spans="1:26" customFormat="1" ht="14.4" customHeight="1" x14ac:dyDescent="0.3">
      <c r="A167" s="165"/>
      <c r="B167" s="61" t="s">
        <v>1612</v>
      </c>
      <c r="C167" s="79">
        <v>0</v>
      </c>
      <c r="D167" s="79">
        <v>60</v>
      </c>
      <c r="E167" s="61" t="s">
        <v>250</v>
      </c>
      <c r="F167" s="53"/>
      <c r="G167" s="53"/>
      <c r="H167" s="24"/>
      <c r="I167" s="53"/>
      <c r="J167" s="53"/>
      <c r="K167" s="53"/>
      <c r="L167" s="53"/>
      <c r="M167" s="53"/>
      <c r="N167" s="53"/>
      <c r="O167" s="54"/>
      <c r="P167" s="53"/>
      <c r="Q167" s="53"/>
      <c r="R167" s="53"/>
      <c r="S167" s="53"/>
      <c r="T167" s="54"/>
      <c r="U167" s="24"/>
      <c r="V167" s="53"/>
      <c r="W167" s="53"/>
      <c r="X167" s="53"/>
      <c r="Y167" s="53"/>
      <c r="Z167" s="53"/>
    </row>
    <row r="168" spans="1:26" customFormat="1" ht="14.4" customHeight="1" x14ac:dyDescent="0.3">
      <c r="A168" s="165"/>
      <c r="B168" s="61" t="s">
        <v>1624</v>
      </c>
      <c r="C168" s="79">
        <v>0</v>
      </c>
      <c r="D168" s="79">
        <v>120</v>
      </c>
      <c r="E168" s="61" t="s">
        <v>1029</v>
      </c>
      <c r="F168" s="54"/>
      <c r="G168" s="53"/>
      <c r="H168" s="24"/>
      <c r="I168" s="53"/>
      <c r="J168" s="53"/>
      <c r="K168" s="53"/>
      <c r="L168" s="53"/>
      <c r="M168" s="53"/>
      <c r="N168" s="53"/>
      <c r="O168" s="54"/>
      <c r="P168" s="53"/>
      <c r="Q168" s="53"/>
      <c r="R168" s="53"/>
      <c r="S168" s="53"/>
      <c r="T168" s="54"/>
      <c r="U168" s="24"/>
      <c r="V168" s="53"/>
      <c r="W168" s="54"/>
      <c r="X168" s="53"/>
      <c r="Y168" s="53"/>
      <c r="Z168" s="53"/>
    </row>
    <row r="169" spans="1:26" customFormat="1" ht="14.4" customHeight="1" x14ac:dyDescent="0.3">
      <c r="A169" s="165"/>
      <c r="B169" s="61" t="s">
        <v>1633</v>
      </c>
      <c r="C169" s="79">
        <v>0</v>
      </c>
      <c r="D169" s="79">
        <v>120</v>
      </c>
      <c r="E169" s="61" t="s">
        <v>286</v>
      </c>
      <c r="F169" s="54"/>
      <c r="G169" s="53"/>
      <c r="H169" s="24"/>
      <c r="I169" s="53"/>
      <c r="J169" s="53"/>
      <c r="K169" s="53"/>
      <c r="L169" s="53"/>
      <c r="M169" s="53"/>
      <c r="N169" s="53"/>
      <c r="O169" s="54"/>
      <c r="P169" s="53"/>
      <c r="Q169" s="53"/>
      <c r="R169" s="53"/>
      <c r="S169" s="53"/>
      <c r="T169" s="54"/>
      <c r="U169" s="24"/>
      <c r="V169" s="53"/>
      <c r="W169" s="54"/>
      <c r="X169" s="53"/>
      <c r="Y169" s="53"/>
      <c r="Z169" s="53"/>
    </row>
    <row r="170" spans="1:26" customFormat="1" ht="14.4" customHeight="1" x14ac:dyDescent="0.3">
      <c r="A170" s="165"/>
      <c r="B170" s="61" t="s">
        <v>1778</v>
      </c>
      <c r="C170" s="79">
        <v>0</v>
      </c>
      <c r="D170" s="79">
        <v>50</v>
      </c>
      <c r="E170" s="61" t="s">
        <v>287</v>
      </c>
      <c r="F170" s="54"/>
      <c r="G170" s="53"/>
      <c r="H170" s="24"/>
      <c r="I170" s="53"/>
      <c r="J170" s="53"/>
      <c r="K170" s="53"/>
      <c r="L170" s="53"/>
      <c r="M170" s="53"/>
      <c r="N170" s="53"/>
      <c r="O170" s="54"/>
      <c r="P170" s="53"/>
      <c r="Q170" s="53"/>
      <c r="R170" s="53"/>
      <c r="S170" s="53"/>
      <c r="T170" s="54"/>
      <c r="U170" s="24"/>
      <c r="V170" s="53"/>
      <c r="W170" s="54"/>
      <c r="X170" s="53"/>
      <c r="Y170" s="53"/>
      <c r="Z170" s="53"/>
    </row>
    <row r="171" spans="1:26" customFormat="1" ht="14.4" customHeight="1" x14ac:dyDescent="0.3">
      <c r="A171" s="165"/>
      <c r="B171" s="61" t="s">
        <v>3531</v>
      </c>
      <c r="C171" s="79">
        <v>0</v>
      </c>
      <c r="D171" s="79">
        <v>160</v>
      </c>
      <c r="E171" s="61" t="s">
        <v>280</v>
      </c>
      <c r="F171" s="54"/>
      <c r="G171" s="53"/>
      <c r="H171" s="24"/>
      <c r="I171" s="53"/>
      <c r="J171" s="53"/>
      <c r="K171" s="53"/>
      <c r="L171" s="53"/>
      <c r="M171" s="53"/>
      <c r="N171" s="53"/>
      <c r="O171" s="54"/>
      <c r="P171" s="53"/>
      <c r="Q171" s="53"/>
      <c r="R171" s="53"/>
      <c r="S171" s="53"/>
      <c r="T171" s="54"/>
      <c r="U171" s="24"/>
      <c r="V171" s="53"/>
      <c r="W171" s="54"/>
      <c r="X171" s="53"/>
      <c r="Y171" s="53"/>
      <c r="Z171" s="53"/>
    </row>
    <row r="172" spans="1:26" customFormat="1" ht="14.4" customHeight="1" x14ac:dyDescent="0.3">
      <c r="A172" s="165"/>
      <c r="B172" s="61" t="s">
        <v>3132</v>
      </c>
      <c r="C172" s="79">
        <v>0</v>
      </c>
      <c r="D172" s="79">
        <v>20</v>
      </c>
      <c r="E172" s="61" t="s">
        <v>1774</v>
      </c>
      <c r="F172" s="54"/>
      <c r="G172" s="53"/>
      <c r="H172" s="24"/>
      <c r="I172" s="53"/>
      <c r="J172" s="53"/>
      <c r="K172" s="53"/>
      <c r="L172" s="53"/>
      <c r="M172" s="53"/>
      <c r="N172" s="53"/>
      <c r="O172" s="54"/>
      <c r="P172" s="53"/>
      <c r="Q172" s="53"/>
      <c r="R172" s="53"/>
      <c r="S172" s="53"/>
      <c r="T172" s="54"/>
      <c r="U172" s="24"/>
      <c r="V172" s="53"/>
      <c r="W172" s="54"/>
      <c r="X172" s="53"/>
      <c r="Y172" s="53"/>
      <c r="Z172" s="53"/>
    </row>
    <row r="173" spans="1:26" customFormat="1" ht="14.4" customHeight="1" x14ac:dyDescent="0.3">
      <c r="A173" s="165"/>
      <c r="B173" s="61" t="s">
        <v>1643</v>
      </c>
      <c r="C173" s="79">
        <v>0</v>
      </c>
      <c r="D173" s="79">
        <v>22</v>
      </c>
      <c r="E173" s="80" t="s">
        <v>250</v>
      </c>
      <c r="F173" s="54"/>
      <c r="G173" s="53"/>
      <c r="H173" s="24"/>
      <c r="I173" s="53"/>
      <c r="J173" s="53"/>
      <c r="K173" s="53"/>
      <c r="L173" s="53"/>
      <c r="M173" s="53"/>
      <c r="N173" s="53"/>
      <c r="O173" s="54"/>
      <c r="P173" s="53"/>
      <c r="Q173" s="53"/>
      <c r="R173" s="53"/>
      <c r="S173" s="53"/>
      <c r="T173" s="54"/>
      <c r="U173" s="24"/>
      <c r="V173" s="53"/>
      <c r="W173" s="54"/>
      <c r="X173" s="53"/>
      <c r="Y173" s="53"/>
      <c r="Z173" s="53"/>
    </row>
    <row r="174" spans="1:26" customFormat="1" ht="14.4" customHeight="1" x14ac:dyDescent="0.3">
      <c r="A174" s="165"/>
      <c r="B174" s="61" t="s">
        <v>1655</v>
      </c>
      <c r="C174" s="79">
        <v>0</v>
      </c>
      <c r="D174" s="79">
        <v>80</v>
      </c>
      <c r="E174" s="61" t="s">
        <v>282</v>
      </c>
      <c r="F174" s="54"/>
      <c r="G174" s="53"/>
      <c r="H174" s="24"/>
      <c r="I174" s="53"/>
      <c r="J174" s="53"/>
      <c r="K174" s="53"/>
      <c r="L174" s="53"/>
      <c r="M174" s="53"/>
      <c r="N174" s="53"/>
      <c r="O174" s="54"/>
      <c r="P174" s="53"/>
      <c r="Q174" s="53"/>
      <c r="R174" s="53"/>
      <c r="S174" s="53"/>
      <c r="T174" s="54"/>
      <c r="U174" s="24"/>
      <c r="V174" s="53"/>
      <c r="W174" s="54"/>
      <c r="X174" s="53"/>
      <c r="Y174" s="53"/>
      <c r="Z174" s="53"/>
    </row>
    <row r="175" spans="1:26" customFormat="1" ht="14.4" customHeight="1" x14ac:dyDescent="0.3">
      <c r="A175" s="165"/>
      <c r="B175" s="61" t="s">
        <v>1665</v>
      </c>
      <c r="C175" s="79">
        <v>0</v>
      </c>
      <c r="D175" s="79">
        <v>150</v>
      </c>
      <c r="E175" s="61" t="s">
        <v>250</v>
      </c>
      <c r="F175" s="54"/>
      <c r="G175" s="53"/>
      <c r="H175" s="24"/>
      <c r="I175" s="53"/>
      <c r="J175" s="53"/>
      <c r="K175" s="53"/>
      <c r="L175" s="53"/>
      <c r="M175" s="53"/>
      <c r="N175" s="53"/>
      <c r="O175" s="54"/>
      <c r="P175" s="53"/>
      <c r="Q175" s="53"/>
      <c r="R175" s="53"/>
      <c r="S175" s="53"/>
      <c r="T175" s="54"/>
      <c r="U175" s="24"/>
      <c r="V175" s="53"/>
      <c r="W175" s="54"/>
      <c r="X175" s="53"/>
      <c r="Y175" s="53"/>
      <c r="Z175" s="53"/>
    </row>
    <row r="176" spans="1:26" customFormat="1" ht="14.4" customHeight="1" x14ac:dyDescent="0.3">
      <c r="A176" s="165"/>
      <c r="B176" s="61" t="s">
        <v>3326</v>
      </c>
      <c r="C176" s="79">
        <v>0</v>
      </c>
      <c r="D176" s="79">
        <v>60</v>
      </c>
      <c r="E176" s="61" t="s">
        <v>250</v>
      </c>
      <c r="F176" s="54"/>
      <c r="G176" s="53"/>
      <c r="H176" s="24"/>
      <c r="I176" s="53"/>
      <c r="J176" s="53"/>
      <c r="K176" s="53"/>
      <c r="L176" s="53"/>
      <c r="M176" s="53"/>
      <c r="N176" s="53"/>
      <c r="O176" s="54"/>
      <c r="P176" s="53"/>
      <c r="Q176" s="53"/>
      <c r="R176" s="53"/>
      <c r="S176" s="53"/>
      <c r="T176" s="54"/>
      <c r="U176" s="24"/>
      <c r="V176" s="53"/>
      <c r="W176" s="54"/>
      <c r="X176" s="53"/>
      <c r="Y176" s="53"/>
      <c r="Z176" s="53"/>
    </row>
    <row r="177" spans="1:26" customFormat="1" ht="14.4" customHeight="1" x14ac:dyDescent="0.3">
      <c r="A177" s="165"/>
      <c r="B177" s="61" t="s">
        <v>1674</v>
      </c>
      <c r="C177" s="79">
        <v>0</v>
      </c>
      <c r="D177" s="79">
        <v>300</v>
      </c>
      <c r="E177" s="61" t="s">
        <v>280</v>
      </c>
      <c r="F177" s="54"/>
      <c r="G177" s="53"/>
      <c r="H177" s="24"/>
      <c r="I177" s="53"/>
      <c r="J177" s="53"/>
      <c r="K177" s="53"/>
      <c r="L177" s="53"/>
      <c r="M177" s="53"/>
      <c r="N177" s="53"/>
      <c r="O177" s="54"/>
      <c r="P177" s="53"/>
      <c r="Q177" s="53"/>
      <c r="R177" s="53"/>
      <c r="S177" s="53"/>
      <c r="T177" s="54"/>
      <c r="U177" s="24"/>
      <c r="V177" s="53"/>
      <c r="W177" s="54"/>
      <c r="X177" s="53"/>
      <c r="Y177" s="53"/>
      <c r="Z177" s="53"/>
    </row>
    <row r="178" spans="1:26" customFormat="1" ht="14.4" customHeight="1" x14ac:dyDescent="0.3">
      <c r="A178" s="165"/>
      <c r="B178" s="61" t="s">
        <v>3345</v>
      </c>
      <c r="C178" s="79">
        <v>0</v>
      </c>
      <c r="D178" s="79">
        <v>88</v>
      </c>
      <c r="E178" s="61" t="s">
        <v>284</v>
      </c>
      <c r="F178" s="54"/>
      <c r="G178" s="53"/>
      <c r="H178" s="24"/>
      <c r="I178" s="53"/>
      <c r="J178" s="54"/>
      <c r="K178" s="53"/>
      <c r="L178" s="53"/>
      <c r="M178" s="53"/>
      <c r="N178" s="53"/>
      <c r="O178" s="54"/>
      <c r="P178" s="53"/>
      <c r="Q178" s="53"/>
      <c r="R178" s="53"/>
      <c r="S178" s="53"/>
      <c r="T178" s="54"/>
      <c r="U178" s="24"/>
      <c r="V178" s="53"/>
      <c r="W178" s="54"/>
      <c r="X178" s="53"/>
      <c r="Y178" s="53"/>
      <c r="Z178" s="53"/>
    </row>
    <row r="179" spans="1:26" customFormat="1" ht="14.4" customHeight="1" x14ac:dyDescent="0.3">
      <c r="A179" s="165"/>
      <c r="B179" s="61" t="s">
        <v>288</v>
      </c>
      <c r="C179" s="79">
        <v>0</v>
      </c>
      <c r="D179" s="79">
        <v>80</v>
      </c>
      <c r="E179" s="61" t="s">
        <v>280</v>
      </c>
      <c r="F179" s="54"/>
      <c r="G179" s="53"/>
      <c r="H179" s="24"/>
      <c r="I179" s="53"/>
      <c r="J179" s="53"/>
      <c r="K179" s="53"/>
      <c r="L179" s="53"/>
      <c r="M179" s="53"/>
      <c r="N179" s="53"/>
      <c r="O179" s="54"/>
      <c r="P179" s="53"/>
      <c r="Q179" s="53"/>
      <c r="R179" s="53"/>
      <c r="S179" s="53"/>
      <c r="T179" s="54"/>
      <c r="U179" s="24"/>
      <c r="V179" s="53"/>
      <c r="W179" s="53"/>
      <c r="X179" s="53"/>
      <c r="Y179" s="53"/>
      <c r="Z179" s="53"/>
    </row>
    <row r="180" spans="1:26" customFormat="1" ht="14.4" customHeight="1" x14ac:dyDescent="0.3">
      <c r="A180" s="165"/>
      <c r="B180" s="61" t="s">
        <v>1703</v>
      </c>
      <c r="C180" s="79">
        <v>0</v>
      </c>
      <c r="D180" s="79">
        <v>100</v>
      </c>
      <c r="E180" s="61" t="s">
        <v>1029</v>
      </c>
      <c r="F180" s="54"/>
      <c r="G180" s="53"/>
      <c r="H180" s="24"/>
      <c r="I180" s="53"/>
      <c r="J180" s="53"/>
      <c r="K180" s="53"/>
      <c r="L180" s="53"/>
      <c r="M180" s="53"/>
      <c r="N180" s="53"/>
      <c r="O180" s="54"/>
      <c r="P180" s="53"/>
      <c r="Q180" s="53"/>
      <c r="R180" s="53"/>
      <c r="S180" s="53"/>
      <c r="T180" s="54"/>
      <c r="U180" s="24"/>
      <c r="V180" s="53"/>
      <c r="W180" s="54"/>
      <c r="X180" s="53"/>
      <c r="Y180" s="53"/>
      <c r="Z180" s="53"/>
    </row>
    <row r="181" spans="1:26" customFormat="1" ht="14.4" customHeight="1" x14ac:dyDescent="0.3">
      <c r="A181" s="165"/>
      <c r="B181" s="61" t="s">
        <v>3334</v>
      </c>
      <c r="C181" s="79">
        <v>0</v>
      </c>
      <c r="D181" s="79">
        <v>23</v>
      </c>
      <c r="E181" s="61" t="s">
        <v>280</v>
      </c>
      <c r="F181" s="54"/>
      <c r="G181" s="53"/>
      <c r="H181" s="24"/>
      <c r="I181" s="53"/>
      <c r="J181" s="53"/>
      <c r="K181" s="53"/>
      <c r="L181" s="53"/>
      <c r="M181" s="53"/>
      <c r="N181" s="53"/>
      <c r="O181" s="54"/>
      <c r="P181" s="53"/>
      <c r="Q181" s="53"/>
      <c r="R181" s="53"/>
      <c r="S181" s="53"/>
      <c r="T181" s="54"/>
      <c r="U181" s="24"/>
      <c r="V181" s="53"/>
      <c r="W181" s="54"/>
      <c r="X181" s="53"/>
      <c r="Y181" s="53"/>
      <c r="Z181" s="53"/>
    </row>
    <row r="182" spans="1:26" customFormat="1" ht="14.4" customHeight="1" x14ac:dyDescent="0.3">
      <c r="A182" s="165"/>
      <c r="B182" s="61" t="s">
        <v>1714</v>
      </c>
      <c r="C182" s="79">
        <v>0</v>
      </c>
      <c r="D182" s="79">
        <v>400</v>
      </c>
      <c r="E182" s="61" t="s">
        <v>262</v>
      </c>
      <c r="F182" s="54"/>
      <c r="G182" s="53"/>
      <c r="H182" s="24"/>
      <c r="I182" s="53"/>
      <c r="J182" s="53"/>
      <c r="K182" s="53"/>
      <c r="L182" s="53"/>
      <c r="M182" s="53"/>
      <c r="N182" s="53"/>
      <c r="O182" s="54"/>
      <c r="P182" s="53"/>
      <c r="Q182" s="53"/>
      <c r="R182" s="53"/>
      <c r="S182" s="53"/>
      <c r="T182" s="54"/>
      <c r="U182" s="24"/>
      <c r="V182" s="53"/>
      <c r="W182" s="54"/>
      <c r="X182" s="53"/>
      <c r="Y182" s="53"/>
      <c r="Z182" s="53"/>
    </row>
    <row r="183" spans="1:26" customFormat="1" ht="14.4" customHeight="1" x14ac:dyDescent="0.3">
      <c r="A183" s="165"/>
      <c r="B183" s="61" t="s">
        <v>1723</v>
      </c>
      <c r="C183" s="79">
        <v>0</v>
      </c>
      <c r="D183" s="79">
        <v>116</v>
      </c>
      <c r="E183" s="61" t="s">
        <v>250</v>
      </c>
      <c r="F183" s="54"/>
      <c r="G183" s="53"/>
      <c r="H183" s="24"/>
      <c r="I183" s="53"/>
      <c r="J183" s="53"/>
      <c r="K183" s="53"/>
      <c r="L183" s="53"/>
      <c r="M183" s="53"/>
      <c r="N183" s="53"/>
      <c r="O183" s="54"/>
      <c r="P183" s="53"/>
      <c r="Q183" s="53"/>
      <c r="R183" s="53"/>
      <c r="S183" s="53"/>
      <c r="T183" s="54"/>
      <c r="U183" s="24"/>
      <c r="V183" s="53"/>
      <c r="W183" s="54"/>
      <c r="X183" s="53"/>
      <c r="Y183" s="53"/>
      <c r="Z183" s="53"/>
    </row>
    <row r="184" spans="1:26" customFormat="1" ht="14.4" customHeight="1" x14ac:dyDescent="0.3">
      <c r="A184" s="165"/>
      <c r="B184" s="61" t="s">
        <v>1848</v>
      </c>
      <c r="C184" s="79">
        <v>0</v>
      </c>
      <c r="D184" s="79">
        <v>800</v>
      </c>
      <c r="E184" s="61" t="s">
        <v>286</v>
      </c>
      <c r="F184" s="54"/>
      <c r="G184" s="53"/>
      <c r="H184" s="24"/>
      <c r="I184" s="53"/>
      <c r="J184" s="54"/>
      <c r="K184" s="53"/>
      <c r="L184" s="53"/>
      <c r="M184" s="53"/>
      <c r="N184" s="53"/>
      <c r="O184" s="54"/>
      <c r="P184" s="53"/>
      <c r="Q184" s="53"/>
      <c r="R184" s="53"/>
      <c r="S184" s="53"/>
      <c r="T184" s="54"/>
      <c r="U184" s="24"/>
      <c r="V184" s="53"/>
      <c r="W184" s="54"/>
      <c r="X184" s="53"/>
      <c r="Y184" s="53"/>
      <c r="Z184" s="53"/>
    </row>
    <row r="185" spans="1:26" customFormat="1" ht="14.4" customHeight="1" x14ac:dyDescent="0.3">
      <c r="A185" s="165"/>
      <c r="B185" s="61" t="s">
        <v>1743</v>
      </c>
      <c r="C185" s="79">
        <v>700</v>
      </c>
      <c r="D185" s="79">
        <v>0</v>
      </c>
      <c r="E185" s="61" t="s">
        <v>282</v>
      </c>
      <c r="F185" s="54"/>
      <c r="G185" s="53"/>
      <c r="H185" s="24"/>
      <c r="I185" s="53"/>
      <c r="J185" s="54"/>
      <c r="K185" s="53"/>
      <c r="L185" s="53"/>
      <c r="M185" s="53"/>
      <c r="N185" s="53"/>
      <c r="O185" s="54"/>
      <c r="P185" s="53"/>
      <c r="Q185" s="53"/>
      <c r="R185" s="53"/>
      <c r="S185" s="53"/>
      <c r="T185" s="54"/>
      <c r="U185" s="24"/>
      <c r="V185" s="53"/>
      <c r="W185" s="54"/>
      <c r="X185" s="53"/>
      <c r="Y185" s="53"/>
      <c r="Z185" s="53"/>
    </row>
    <row r="186" spans="1:26" customFormat="1" ht="14.4" customHeight="1" x14ac:dyDescent="0.3">
      <c r="A186" s="165"/>
      <c r="B186" s="61" t="s">
        <v>3508</v>
      </c>
      <c r="C186" s="79">
        <v>0</v>
      </c>
      <c r="D186" s="79">
        <v>40</v>
      </c>
      <c r="E186" s="61" t="s">
        <v>286</v>
      </c>
      <c r="F186" s="54"/>
      <c r="G186" s="53"/>
      <c r="H186" s="24"/>
      <c r="I186" s="53"/>
      <c r="J186" s="54"/>
      <c r="K186" s="53"/>
      <c r="L186" s="53"/>
      <c r="M186" s="53"/>
      <c r="N186" s="53"/>
      <c r="O186" s="54"/>
      <c r="P186" s="53"/>
      <c r="Q186" s="53"/>
      <c r="R186" s="53"/>
      <c r="S186" s="53"/>
      <c r="T186" s="54"/>
      <c r="U186" s="24"/>
      <c r="V186" s="53"/>
      <c r="W186" s="54"/>
      <c r="X186" s="53"/>
      <c r="Y186" s="53"/>
      <c r="Z186" s="53"/>
    </row>
    <row r="187" spans="1:26" ht="15.6" customHeight="1" x14ac:dyDescent="0.3">
      <c r="A187" s="166"/>
      <c r="B187" s="76" t="s">
        <v>785</v>
      </c>
      <c r="C187" s="78">
        <f>SUM(C111:C186)</f>
        <v>15580</v>
      </c>
      <c r="D187" s="78">
        <f>SUM(D111:D186)</f>
        <v>69997</v>
      </c>
      <c r="E187" s="59"/>
    </row>
    <row r="189" spans="1:26" ht="15.6" x14ac:dyDescent="0.3">
      <c r="A189" s="57" t="s">
        <v>25</v>
      </c>
      <c r="B189" s="57" t="s">
        <v>762</v>
      </c>
      <c r="C189" s="57" t="s">
        <v>243</v>
      </c>
      <c r="D189" s="57" t="s">
        <v>218</v>
      </c>
      <c r="E189" s="58" t="s">
        <v>776</v>
      </c>
    </row>
    <row r="190" spans="1:26" customFormat="1" x14ac:dyDescent="0.3">
      <c r="A190" s="167" t="s">
        <v>290</v>
      </c>
      <c r="B190" s="61" t="s">
        <v>1912</v>
      </c>
      <c r="C190" s="79">
        <v>200</v>
      </c>
      <c r="D190" s="79">
        <v>0</v>
      </c>
      <c r="E190" s="61" t="s">
        <v>286</v>
      </c>
      <c r="F190" s="54"/>
      <c r="G190" s="53"/>
      <c r="H190" s="24"/>
      <c r="I190" s="53"/>
      <c r="J190" s="54"/>
      <c r="K190" s="53"/>
      <c r="L190" s="53"/>
      <c r="M190" s="53"/>
      <c r="N190" s="53"/>
      <c r="O190" s="54"/>
      <c r="P190" s="53"/>
      <c r="Q190" s="53"/>
      <c r="R190" s="53"/>
      <c r="S190" s="53"/>
      <c r="T190" s="54"/>
      <c r="U190" s="24"/>
      <c r="V190" s="53"/>
      <c r="W190" s="54"/>
      <c r="X190" s="53"/>
      <c r="Y190" s="53"/>
      <c r="Z190" s="53"/>
    </row>
    <row r="191" spans="1:26" customFormat="1" x14ac:dyDescent="0.3">
      <c r="A191" s="167"/>
      <c r="B191" s="61" t="s">
        <v>2485</v>
      </c>
      <c r="C191" s="79">
        <v>0</v>
      </c>
      <c r="D191" s="79">
        <v>1000</v>
      </c>
      <c r="E191" s="80" t="s">
        <v>300</v>
      </c>
      <c r="F191" s="54"/>
      <c r="G191" s="53"/>
      <c r="H191" s="24"/>
      <c r="I191" s="53"/>
      <c r="J191" s="53"/>
      <c r="K191" s="53"/>
      <c r="L191" s="53"/>
      <c r="M191" s="53"/>
      <c r="N191" s="53"/>
      <c r="O191" s="54"/>
      <c r="P191" s="53"/>
      <c r="Q191" s="53"/>
      <c r="R191" s="53"/>
      <c r="S191" s="53"/>
      <c r="T191" s="54"/>
      <c r="U191" s="24"/>
      <c r="V191" s="53"/>
      <c r="W191" s="53"/>
      <c r="X191" s="53"/>
      <c r="Y191" s="53"/>
      <c r="Z191" s="53"/>
    </row>
    <row r="192" spans="1:26" customFormat="1" x14ac:dyDescent="0.3">
      <c r="A192" s="167"/>
      <c r="B192" s="61" t="s">
        <v>1934</v>
      </c>
      <c r="C192" s="79">
        <v>1100</v>
      </c>
      <c r="D192" s="79">
        <v>0</v>
      </c>
      <c r="E192" s="61" t="s">
        <v>336</v>
      </c>
      <c r="F192" s="54"/>
      <c r="G192" s="53"/>
      <c r="H192" s="24"/>
      <c r="I192" s="53"/>
      <c r="J192" s="53"/>
      <c r="K192" s="53"/>
      <c r="L192" s="53"/>
      <c r="M192" s="53"/>
      <c r="N192" s="53"/>
      <c r="O192" s="54"/>
      <c r="P192" s="53"/>
      <c r="Q192" s="53"/>
      <c r="R192" s="53"/>
      <c r="S192" s="53"/>
      <c r="T192" s="54"/>
      <c r="U192" s="24"/>
      <c r="V192" s="53"/>
      <c r="W192" s="53"/>
      <c r="X192" s="53"/>
      <c r="Y192" s="53"/>
      <c r="Z192" s="53"/>
    </row>
    <row r="193" spans="1:26" customFormat="1" x14ac:dyDescent="0.3">
      <c r="A193" s="167"/>
      <c r="B193" s="61" t="s">
        <v>1941</v>
      </c>
      <c r="C193" s="79">
        <v>100</v>
      </c>
      <c r="D193" s="79">
        <v>0</v>
      </c>
      <c r="E193" s="80" t="s">
        <v>300</v>
      </c>
      <c r="F193" s="54"/>
      <c r="G193" s="53"/>
      <c r="H193" s="24"/>
      <c r="I193" s="53"/>
      <c r="J193" s="53"/>
      <c r="K193" s="53"/>
      <c r="L193" s="53"/>
      <c r="M193" s="53"/>
      <c r="N193" s="53"/>
      <c r="O193" s="54"/>
      <c r="P193" s="53"/>
      <c r="Q193" s="53"/>
      <c r="R193" s="53"/>
      <c r="S193" s="53"/>
      <c r="T193" s="54"/>
      <c r="U193" s="24"/>
      <c r="V193" s="53"/>
      <c r="W193" s="54"/>
      <c r="X193" s="53"/>
      <c r="Y193" s="53"/>
      <c r="Z193" s="53"/>
    </row>
    <row r="194" spans="1:26" customFormat="1" x14ac:dyDescent="0.3">
      <c r="A194" s="167"/>
      <c r="B194" s="61" t="s">
        <v>1950</v>
      </c>
      <c r="C194" s="79">
        <v>0</v>
      </c>
      <c r="D194" s="79">
        <v>1800</v>
      </c>
      <c r="E194" s="61" t="s">
        <v>291</v>
      </c>
      <c r="F194" s="54"/>
      <c r="G194" s="53"/>
      <c r="H194" s="24"/>
      <c r="I194" s="24"/>
      <c r="J194" s="24"/>
      <c r="K194" s="24"/>
      <c r="L194" s="53"/>
      <c r="M194" s="53"/>
      <c r="N194" s="53"/>
      <c r="O194" s="54"/>
      <c r="P194" s="53"/>
      <c r="Q194" s="53"/>
      <c r="R194" s="53"/>
      <c r="S194" s="53"/>
      <c r="T194" s="54"/>
      <c r="U194" s="24"/>
      <c r="V194" s="53"/>
      <c r="W194" s="54"/>
      <c r="X194" s="53"/>
      <c r="Y194" s="53"/>
      <c r="Z194" s="53"/>
    </row>
    <row r="195" spans="1:26" customFormat="1" x14ac:dyDescent="0.3">
      <c r="A195" s="167"/>
      <c r="B195" s="61" t="s">
        <v>3193</v>
      </c>
      <c r="C195" s="79">
        <v>0</v>
      </c>
      <c r="D195" s="79">
        <v>10000</v>
      </c>
      <c r="E195" s="61" t="s">
        <v>291</v>
      </c>
      <c r="F195" s="54"/>
      <c r="G195" s="53"/>
      <c r="H195" s="24"/>
      <c r="I195" s="24"/>
      <c r="J195" s="24"/>
      <c r="K195" s="24"/>
      <c r="L195" s="53"/>
      <c r="M195" s="53"/>
      <c r="N195" s="53"/>
      <c r="O195" s="54"/>
      <c r="P195" s="53"/>
      <c r="Q195" s="53"/>
      <c r="R195" s="53"/>
      <c r="S195" s="53"/>
      <c r="T195" s="54"/>
      <c r="U195" s="24"/>
      <c r="V195" s="53"/>
      <c r="W195" s="54"/>
      <c r="X195" s="53"/>
      <c r="Y195" s="53"/>
      <c r="Z195" s="53"/>
    </row>
    <row r="196" spans="1:26" customFormat="1" x14ac:dyDescent="0.3">
      <c r="A196" s="167"/>
      <c r="B196" s="61" t="s">
        <v>1959</v>
      </c>
      <c r="C196" s="79">
        <v>0</v>
      </c>
      <c r="D196" s="79">
        <v>6700</v>
      </c>
      <c r="E196" s="80" t="s">
        <v>291</v>
      </c>
      <c r="F196" s="54"/>
      <c r="G196" s="53"/>
      <c r="H196" s="24"/>
      <c r="I196" s="24"/>
      <c r="J196" s="24"/>
      <c r="K196" s="24"/>
      <c r="L196" s="53"/>
      <c r="M196" s="53"/>
      <c r="N196" s="53"/>
      <c r="O196" s="54"/>
      <c r="P196" s="53"/>
      <c r="Q196" s="53"/>
      <c r="R196" s="53"/>
      <c r="S196" s="53"/>
      <c r="T196" s="54"/>
      <c r="U196" s="24"/>
      <c r="V196" s="53"/>
      <c r="W196" s="54"/>
      <c r="X196" s="53"/>
      <c r="Y196" s="53"/>
      <c r="Z196" s="53"/>
    </row>
    <row r="197" spans="1:26" customFormat="1" x14ac:dyDescent="0.3">
      <c r="A197" s="167"/>
      <c r="B197" s="61" t="s">
        <v>3460</v>
      </c>
      <c r="C197" s="79">
        <v>3250</v>
      </c>
      <c r="D197" s="79">
        <v>0</v>
      </c>
      <c r="E197" s="61" t="s">
        <v>291</v>
      </c>
      <c r="F197" s="54"/>
      <c r="G197" s="53"/>
      <c r="H197" s="24"/>
      <c r="I197" s="24"/>
      <c r="J197" s="24"/>
      <c r="K197" s="24"/>
      <c r="L197" s="53"/>
      <c r="M197" s="53"/>
      <c r="N197" s="53"/>
      <c r="O197" s="54"/>
      <c r="P197" s="53"/>
      <c r="Q197" s="53"/>
      <c r="R197" s="53"/>
      <c r="S197" s="53"/>
      <c r="T197" s="54"/>
      <c r="U197" s="24"/>
      <c r="V197" s="53"/>
      <c r="W197" s="54"/>
      <c r="X197" s="53"/>
      <c r="Y197" s="53"/>
      <c r="Z197" s="53"/>
    </row>
    <row r="198" spans="1:26" customFormat="1" x14ac:dyDescent="0.3">
      <c r="A198" s="167"/>
      <c r="B198" s="61" t="s">
        <v>2461</v>
      </c>
      <c r="C198" s="79">
        <v>150</v>
      </c>
      <c r="D198" s="79">
        <v>0</v>
      </c>
      <c r="E198" s="61" t="s">
        <v>302</v>
      </c>
      <c r="F198" s="54"/>
      <c r="G198" s="53"/>
      <c r="H198" s="24"/>
      <c r="I198" s="24"/>
      <c r="J198" s="24"/>
      <c r="K198" s="24"/>
      <c r="L198" s="53"/>
      <c r="M198" s="53"/>
      <c r="N198" s="53"/>
      <c r="O198" s="54"/>
      <c r="P198" s="53"/>
      <c r="Q198" s="53"/>
      <c r="R198" s="53"/>
      <c r="S198" s="53"/>
      <c r="T198" s="54"/>
      <c r="U198" s="24"/>
      <c r="V198" s="53"/>
      <c r="W198" s="54"/>
      <c r="X198" s="53"/>
      <c r="Y198" s="53"/>
      <c r="Z198" s="53"/>
    </row>
    <row r="199" spans="1:26" customFormat="1" x14ac:dyDescent="0.3">
      <c r="A199" s="167"/>
      <c r="B199" s="61" t="s">
        <v>1903</v>
      </c>
      <c r="C199" s="79">
        <v>0</v>
      </c>
      <c r="D199" s="79">
        <v>1600</v>
      </c>
      <c r="E199" s="61" t="s">
        <v>292</v>
      </c>
      <c r="F199" s="54"/>
      <c r="G199" s="53"/>
      <c r="H199" s="24"/>
      <c r="I199" s="24"/>
      <c r="J199" s="24"/>
      <c r="K199" s="24"/>
      <c r="L199" s="53"/>
      <c r="M199" s="53"/>
      <c r="N199" s="53"/>
      <c r="O199" s="54"/>
      <c r="P199" s="53"/>
      <c r="Q199" s="53"/>
      <c r="R199" s="53"/>
      <c r="S199" s="53"/>
      <c r="T199" s="54"/>
      <c r="U199" s="24"/>
      <c r="V199" s="53"/>
      <c r="W199" s="54"/>
      <c r="X199" s="53"/>
      <c r="Y199" s="53"/>
      <c r="Z199" s="53"/>
    </row>
    <row r="200" spans="1:26" customFormat="1" x14ac:dyDescent="0.3">
      <c r="A200" s="167"/>
      <c r="B200" s="61" t="s">
        <v>2478</v>
      </c>
      <c r="C200" s="79">
        <v>0</v>
      </c>
      <c r="D200" s="79">
        <v>1100</v>
      </c>
      <c r="E200" s="61" t="s">
        <v>291</v>
      </c>
      <c r="F200" s="54"/>
      <c r="G200" s="53"/>
      <c r="H200" s="24"/>
      <c r="I200" s="24"/>
      <c r="J200" s="24"/>
      <c r="K200" s="24"/>
      <c r="L200" s="53"/>
      <c r="M200" s="53"/>
      <c r="N200" s="53"/>
      <c r="O200" s="54"/>
      <c r="P200" s="53"/>
      <c r="Q200" s="53"/>
      <c r="R200" s="53"/>
      <c r="S200" s="53"/>
      <c r="T200" s="54"/>
      <c r="U200" s="24"/>
      <c r="V200" s="53"/>
      <c r="W200" s="54"/>
      <c r="X200" s="53"/>
      <c r="Y200" s="53"/>
      <c r="Z200" s="53"/>
    </row>
    <row r="201" spans="1:26" customFormat="1" x14ac:dyDescent="0.3">
      <c r="A201" s="167"/>
      <c r="B201" s="61" t="s">
        <v>2484</v>
      </c>
      <c r="C201" s="79">
        <v>0</v>
      </c>
      <c r="D201" s="79">
        <v>4200</v>
      </c>
      <c r="E201" s="61" t="s">
        <v>1922</v>
      </c>
      <c r="F201" s="54"/>
      <c r="G201" s="53"/>
      <c r="H201" s="24"/>
      <c r="I201" s="24"/>
      <c r="J201" s="24"/>
      <c r="K201" s="24"/>
      <c r="L201" s="53"/>
      <c r="M201" s="53"/>
      <c r="N201" s="53"/>
      <c r="O201" s="54"/>
      <c r="P201" s="53"/>
      <c r="Q201" s="53"/>
      <c r="R201" s="53"/>
      <c r="S201" s="53"/>
      <c r="T201" s="54"/>
      <c r="U201" s="24"/>
      <c r="V201" s="53"/>
      <c r="W201" s="54"/>
      <c r="X201" s="53"/>
      <c r="Y201" s="53"/>
      <c r="Z201" s="53"/>
    </row>
    <row r="202" spans="1:26" customFormat="1" x14ac:dyDescent="0.3">
      <c r="A202" s="167"/>
      <c r="B202" s="61" t="s">
        <v>2439</v>
      </c>
      <c r="C202" s="79">
        <v>0</v>
      </c>
      <c r="D202" s="79">
        <v>2500</v>
      </c>
      <c r="E202" s="61" t="s">
        <v>296</v>
      </c>
      <c r="F202" s="54"/>
      <c r="G202" s="53"/>
      <c r="H202" s="24"/>
      <c r="I202" s="24"/>
      <c r="J202" s="24"/>
      <c r="K202" s="24"/>
      <c r="L202" s="53"/>
      <c r="M202" s="53"/>
      <c r="N202" s="53"/>
      <c r="O202" s="54"/>
      <c r="P202" s="53"/>
      <c r="Q202" s="53"/>
      <c r="R202" s="53"/>
      <c r="S202" s="53"/>
      <c r="T202" s="54"/>
      <c r="U202" s="24"/>
      <c r="V202" s="53"/>
      <c r="W202" s="54"/>
      <c r="X202" s="53"/>
      <c r="Y202" s="53"/>
      <c r="Z202" s="53"/>
    </row>
    <row r="203" spans="1:26" customFormat="1" x14ac:dyDescent="0.3">
      <c r="A203" s="167"/>
      <c r="B203" s="61" t="s">
        <v>2479</v>
      </c>
      <c r="C203" s="79">
        <v>1500</v>
      </c>
      <c r="D203" s="79">
        <v>0</v>
      </c>
      <c r="E203" s="61" t="s">
        <v>297</v>
      </c>
      <c r="F203" s="54"/>
      <c r="G203" s="53"/>
      <c r="H203" s="24"/>
      <c r="I203" s="24"/>
      <c r="J203" s="24"/>
      <c r="K203" s="24"/>
      <c r="L203" s="53"/>
      <c r="M203" s="53"/>
      <c r="N203" s="53"/>
      <c r="O203" s="54"/>
      <c r="P203" s="53"/>
      <c r="Q203" s="53"/>
      <c r="R203" s="53"/>
      <c r="S203" s="53"/>
      <c r="T203" s="54"/>
      <c r="U203" s="24"/>
      <c r="V203" s="53"/>
      <c r="W203" s="54"/>
      <c r="X203" s="53"/>
      <c r="Y203" s="53"/>
      <c r="Z203" s="53"/>
    </row>
    <row r="204" spans="1:26" customFormat="1" x14ac:dyDescent="0.3">
      <c r="A204" s="167"/>
      <c r="B204" s="61" t="s">
        <v>1990</v>
      </c>
      <c r="C204" s="79">
        <v>3750</v>
      </c>
      <c r="D204" s="79">
        <v>0</v>
      </c>
      <c r="E204" s="61" t="s">
        <v>301</v>
      </c>
      <c r="F204" s="54"/>
      <c r="G204" s="53"/>
      <c r="H204" s="24"/>
      <c r="I204" s="24"/>
      <c r="J204" s="24"/>
      <c r="K204" s="24"/>
      <c r="L204" s="53"/>
      <c r="M204" s="53"/>
      <c r="N204" s="53"/>
      <c r="O204" s="54"/>
      <c r="P204" s="53"/>
      <c r="Q204" s="53"/>
      <c r="R204" s="53"/>
      <c r="S204" s="53"/>
      <c r="T204" s="54"/>
      <c r="U204" s="24"/>
      <c r="V204" s="53"/>
      <c r="W204" s="54"/>
      <c r="X204" s="53"/>
      <c r="Y204" s="53"/>
      <c r="Z204" s="53"/>
    </row>
    <row r="205" spans="1:26" customFormat="1" x14ac:dyDescent="0.3">
      <c r="A205" s="167"/>
      <c r="B205" s="61" t="s">
        <v>2001</v>
      </c>
      <c r="C205" s="79">
        <v>0</v>
      </c>
      <c r="D205" s="79">
        <v>120</v>
      </c>
      <c r="E205" s="61" t="s">
        <v>294</v>
      </c>
      <c r="F205" s="24"/>
      <c r="G205" s="24"/>
      <c r="H205" s="24"/>
      <c r="I205" s="24"/>
      <c r="J205" s="24"/>
      <c r="K205" s="24"/>
      <c r="L205" s="53"/>
      <c r="M205" s="53"/>
      <c r="N205" s="53"/>
      <c r="O205" s="54"/>
      <c r="P205" s="53"/>
      <c r="Q205" s="53"/>
      <c r="R205" s="53"/>
      <c r="S205" s="53"/>
      <c r="T205" s="54"/>
      <c r="U205" s="24"/>
      <c r="V205" s="53"/>
      <c r="W205" s="54"/>
      <c r="X205" s="53"/>
      <c r="Y205" s="53"/>
      <c r="Z205" s="53"/>
    </row>
    <row r="206" spans="1:26" customFormat="1" x14ac:dyDescent="0.3">
      <c r="A206" s="167"/>
      <c r="B206" s="61" t="s">
        <v>2012</v>
      </c>
      <c r="C206" s="79">
        <v>0</v>
      </c>
      <c r="D206" s="79">
        <v>100</v>
      </c>
      <c r="E206" s="61" t="s">
        <v>295</v>
      </c>
      <c r="F206" s="54"/>
      <c r="G206" s="53"/>
      <c r="H206" s="24"/>
      <c r="I206" s="24"/>
      <c r="J206" s="24"/>
      <c r="K206" s="24"/>
      <c r="L206" s="53"/>
      <c r="M206" s="53"/>
      <c r="N206" s="53"/>
      <c r="O206" s="54"/>
      <c r="P206" s="53"/>
      <c r="Q206" s="53"/>
      <c r="R206" s="53"/>
      <c r="S206" s="53"/>
      <c r="T206" s="54"/>
      <c r="U206" s="24"/>
      <c r="V206" s="53"/>
      <c r="W206" s="54"/>
      <c r="X206" s="53"/>
      <c r="Y206" s="53"/>
      <c r="Z206" s="53"/>
    </row>
    <row r="207" spans="1:26" customFormat="1" x14ac:dyDescent="0.3">
      <c r="A207" s="167"/>
      <c r="B207" s="61" t="s">
        <v>2020</v>
      </c>
      <c r="C207" s="79">
        <v>1000</v>
      </c>
      <c r="D207" s="79">
        <v>0</v>
      </c>
      <c r="E207" s="61" t="s">
        <v>296</v>
      </c>
      <c r="F207" s="54"/>
      <c r="G207" s="53"/>
      <c r="H207" s="24"/>
      <c r="I207" s="24"/>
      <c r="J207" s="24"/>
      <c r="K207" s="24"/>
      <c r="L207" s="53"/>
      <c r="M207" s="53"/>
      <c r="N207" s="53"/>
      <c r="O207" s="54"/>
      <c r="P207" s="53"/>
      <c r="Q207" s="53"/>
      <c r="R207" s="53"/>
      <c r="S207" s="53"/>
      <c r="T207" s="54"/>
      <c r="U207" s="24"/>
      <c r="V207" s="53"/>
      <c r="W207" s="53"/>
      <c r="X207" s="53"/>
      <c r="Y207" s="53"/>
      <c r="Z207" s="53"/>
    </row>
    <row r="208" spans="1:26" customFormat="1" x14ac:dyDescent="0.3">
      <c r="A208" s="167"/>
      <c r="B208" s="61" t="s">
        <v>2020</v>
      </c>
      <c r="C208" s="79">
        <v>0</v>
      </c>
      <c r="D208" s="79">
        <v>6500</v>
      </c>
      <c r="E208" s="61" t="s">
        <v>296</v>
      </c>
      <c r="F208" s="54"/>
      <c r="G208" s="53"/>
      <c r="H208" s="24"/>
      <c r="I208" s="24"/>
      <c r="J208" s="24"/>
      <c r="K208" s="24"/>
      <c r="L208" s="53"/>
      <c r="M208" s="53"/>
      <c r="N208" s="53"/>
      <c r="O208" s="54"/>
      <c r="P208" s="53"/>
      <c r="Q208" s="53"/>
      <c r="R208" s="53"/>
      <c r="S208" s="53"/>
      <c r="T208" s="54"/>
      <c r="U208" s="24"/>
      <c r="V208" s="53"/>
      <c r="W208" s="53"/>
      <c r="X208" s="53"/>
      <c r="Y208" s="53"/>
      <c r="Z208" s="53"/>
    </row>
    <row r="209" spans="1:26" customFormat="1" x14ac:dyDescent="0.3">
      <c r="A209" s="167"/>
      <c r="B209" s="61" t="s">
        <v>2032</v>
      </c>
      <c r="C209" s="79">
        <v>5500</v>
      </c>
      <c r="D209" s="79">
        <v>0</v>
      </c>
      <c r="E209" s="61" t="s">
        <v>301</v>
      </c>
      <c r="F209" s="54"/>
      <c r="G209" s="53"/>
      <c r="H209" s="24"/>
      <c r="I209" s="24"/>
      <c r="J209" s="24"/>
      <c r="K209" s="24"/>
      <c r="L209" s="53"/>
      <c r="M209" s="53"/>
      <c r="N209" s="53"/>
      <c r="O209" s="54"/>
      <c r="P209" s="53"/>
      <c r="Q209" s="53"/>
      <c r="R209" s="53"/>
      <c r="S209" s="53"/>
      <c r="T209" s="54"/>
      <c r="U209" s="24"/>
      <c r="V209" s="53"/>
      <c r="W209" s="54"/>
      <c r="X209" s="53"/>
      <c r="Y209" s="53"/>
      <c r="Z209" s="53"/>
    </row>
    <row r="210" spans="1:26" customFormat="1" x14ac:dyDescent="0.3">
      <c r="A210" s="167"/>
      <c r="B210" s="61" t="s">
        <v>2043</v>
      </c>
      <c r="C210" s="79">
        <v>0</v>
      </c>
      <c r="D210" s="79">
        <v>525</v>
      </c>
      <c r="E210" s="61" t="s">
        <v>291</v>
      </c>
      <c r="F210" s="54"/>
      <c r="G210" s="53"/>
      <c r="H210" s="24"/>
      <c r="I210" s="53"/>
      <c r="J210" s="54"/>
      <c r="K210" s="53"/>
      <c r="L210" s="53"/>
      <c r="M210" s="53"/>
      <c r="N210" s="53"/>
      <c r="O210" s="54"/>
      <c r="P210" s="53"/>
      <c r="Q210" s="53"/>
      <c r="R210" s="53"/>
      <c r="S210" s="53"/>
      <c r="T210" s="54"/>
      <c r="U210" s="24"/>
      <c r="V210" s="53"/>
      <c r="W210" s="54"/>
      <c r="X210" s="53"/>
      <c r="Y210" s="53"/>
      <c r="Z210" s="53"/>
    </row>
    <row r="211" spans="1:26" customFormat="1" x14ac:dyDescent="0.3">
      <c r="A211" s="167"/>
      <c r="B211" s="61" t="s">
        <v>3586</v>
      </c>
      <c r="C211" s="79">
        <v>25</v>
      </c>
      <c r="D211" s="79">
        <v>0</v>
      </c>
      <c r="E211" s="80" t="s">
        <v>303</v>
      </c>
      <c r="F211" s="54"/>
      <c r="G211" s="53"/>
      <c r="H211" s="24"/>
      <c r="I211" s="53"/>
      <c r="J211" s="54"/>
      <c r="K211" s="53"/>
      <c r="L211" s="53"/>
      <c r="M211" s="53"/>
      <c r="N211" s="53"/>
      <c r="O211" s="54"/>
      <c r="P211" s="53"/>
      <c r="Q211" s="53"/>
      <c r="R211" s="53"/>
      <c r="S211" s="53"/>
      <c r="T211" s="54"/>
      <c r="U211" s="24"/>
      <c r="V211" s="53"/>
      <c r="W211" s="54"/>
      <c r="X211" s="53"/>
      <c r="Y211" s="53"/>
      <c r="Z211" s="53"/>
    </row>
    <row r="212" spans="1:26" customFormat="1" x14ac:dyDescent="0.3">
      <c r="A212" s="167"/>
      <c r="B212" s="61" t="s">
        <v>2053</v>
      </c>
      <c r="C212" s="79">
        <v>0</v>
      </c>
      <c r="D212" s="79">
        <v>650</v>
      </c>
      <c r="E212" s="61" t="s">
        <v>295</v>
      </c>
      <c r="F212" s="54"/>
      <c r="G212" s="53"/>
      <c r="H212" s="24"/>
      <c r="I212" s="53"/>
      <c r="J212" s="53"/>
      <c r="K212" s="53"/>
      <c r="L212" s="53"/>
      <c r="M212" s="53"/>
      <c r="N212" s="53"/>
      <c r="O212" s="54"/>
      <c r="P212" s="53"/>
      <c r="Q212" s="53"/>
      <c r="R212" s="53"/>
      <c r="S212" s="53"/>
      <c r="T212" s="54"/>
      <c r="U212" s="24"/>
      <c r="V212" s="53"/>
      <c r="W212" s="54"/>
      <c r="X212" s="53"/>
      <c r="Y212" s="53"/>
      <c r="Z212" s="53"/>
    </row>
    <row r="213" spans="1:26" customFormat="1" x14ac:dyDescent="0.3">
      <c r="A213" s="167"/>
      <c r="B213" s="61" t="s">
        <v>3551</v>
      </c>
      <c r="C213" s="79">
        <v>800</v>
      </c>
      <c r="D213" s="79">
        <v>0</v>
      </c>
      <c r="E213" s="61" t="s">
        <v>294</v>
      </c>
      <c r="F213" s="54"/>
      <c r="G213" s="53"/>
      <c r="H213" s="24"/>
      <c r="I213" s="53"/>
      <c r="J213" s="53"/>
      <c r="K213" s="53"/>
      <c r="L213" s="53"/>
      <c r="M213" s="53"/>
      <c r="N213" s="53"/>
      <c r="O213" s="54"/>
      <c r="P213" s="53"/>
      <c r="Q213" s="53"/>
      <c r="R213" s="53"/>
      <c r="S213" s="53"/>
      <c r="T213" s="54"/>
      <c r="U213" s="24"/>
      <c r="V213" s="53"/>
      <c r="W213" s="54"/>
      <c r="X213" s="53"/>
      <c r="Y213" s="53"/>
      <c r="Z213" s="53"/>
    </row>
    <row r="214" spans="1:26" customFormat="1" x14ac:dyDescent="0.3">
      <c r="A214" s="167"/>
      <c r="B214" s="61" t="s">
        <v>1877</v>
      </c>
      <c r="C214" s="79">
        <v>300</v>
      </c>
      <c r="D214" s="79">
        <v>0</v>
      </c>
      <c r="E214" s="61" t="s">
        <v>291</v>
      </c>
      <c r="F214" s="54"/>
      <c r="G214" s="53"/>
      <c r="H214" s="24"/>
      <c r="I214" s="53"/>
      <c r="J214" s="53"/>
      <c r="K214" s="53"/>
      <c r="L214" s="53"/>
      <c r="M214" s="53"/>
      <c r="N214" s="53"/>
      <c r="O214" s="54"/>
      <c r="P214" s="53"/>
      <c r="Q214" s="53"/>
      <c r="R214" s="53"/>
      <c r="S214" s="53"/>
      <c r="T214" s="54"/>
      <c r="U214" s="24"/>
      <c r="V214" s="53"/>
      <c r="W214" s="54"/>
      <c r="X214" s="53"/>
      <c r="Y214" s="53"/>
      <c r="Z214" s="53"/>
    </row>
    <row r="215" spans="1:26" customFormat="1" x14ac:dyDescent="0.3">
      <c r="A215" s="167"/>
      <c r="B215" s="61" t="s">
        <v>1863</v>
      </c>
      <c r="C215" s="79">
        <v>7000</v>
      </c>
      <c r="D215" s="79">
        <v>0</v>
      </c>
      <c r="E215" s="61" t="s">
        <v>291</v>
      </c>
      <c r="F215" s="54"/>
      <c r="G215" s="53"/>
      <c r="H215" s="24"/>
      <c r="I215" s="53"/>
      <c r="J215" s="53"/>
      <c r="K215" s="53"/>
      <c r="L215" s="53"/>
      <c r="M215" s="53"/>
      <c r="N215" s="53"/>
      <c r="O215" s="54"/>
      <c r="P215" s="53"/>
      <c r="Q215" s="53"/>
      <c r="R215" s="53"/>
      <c r="S215" s="53"/>
      <c r="T215" s="54"/>
      <c r="U215" s="24"/>
      <c r="V215" s="53"/>
      <c r="W215" s="54"/>
      <c r="X215" s="53"/>
      <c r="Y215" s="53"/>
      <c r="Z215" s="53"/>
    </row>
    <row r="216" spans="1:26" customFormat="1" x14ac:dyDescent="0.3">
      <c r="A216" s="167"/>
      <c r="B216" s="61" t="s">
        <v>2076</v>
      </c>
      <c r="C216" s="79">
        <v>4000</v>
      </c>
      <c r="D216" s="79">
        <v>0</v>
      </c>
      <c r="E216" s="61" t="s">
        <v>126</v>
      </c>
      <c r="F216" s="54"/>
      <c r="G216" s="53"/>
      <c r="H216" s="24"/>
      <c r="I216" s="53"/>
      <c r="J216" s="53"/>
      <c r="K216" s="53"/>
      <c r="L216" s="53"/>
      <c r="M216" s="53"/>
      <c r="N216" s="53"/>
      <c r="O216" s="54"/>
      <c r="P216" s="53"/>
      <c r="Q216" s="53"/>
      <c r="R216" s="53"/>
      <c r="S216" s="53"/>
      <c r="T216" s="54"/>
      <c r="U216" s="24"/>
      <c r="V216" s="53"/>
      <c r="W216" s="54"/>
      <c r="X216" s="53"/>
      <c r="Y216" s="53"/>
      <c r="Z216" s="53"/>
    </row>
    <row r="217" spans="1:26" customFormat="1" x14ac:dyDescent="0.3">
      <c r="A217" s="167"/>
      <c r="B217" s="61" t="s">
        <v>1855</v>
      </c>
      <c r="C217" s="79">
        <v>600</v>
      </c>
      <c r="D217" s="79">
        <v>0</v>
      </c>
      <c r="E217" s="61" t="s">
        <v>336</v>
      </c>
      <c r="F217" s="54"/>
      <c r="G217" s="53"/>
      <c r="H217" s="24"/>
      <c r="I217" s="53"/>
      <c r="J217" s="53"/>
      <c r="K217" s="53"/>
      <c r="L217" s="53"/>
      <c r="M217" s="53"/>
      <c r="N217" s="53"/>
      <c r="O217" s="54"/>
      <c r="P217" s="53"/>
      <c r="Q217" s="53"/>
      <c r="R217" s="53"/>
      <c r="S217" s="53"/>
      <c r="T217" s="54"/>
      <c r="U217" s="24"/>
      <c r="V217" s="53"/>
      <c r="W217" s="54"/>
      <c r="X217" s="53"/>
      <c r="Y217" s="53"/>
      <c r="Z217" s="53"/>
    </row>
    <row r="218" spans="1:26" customFormat="1" x14ac:dyDescent="0.3">
      <c r="A218" s="167"/>
      <c r="B218" s="61" t="s">
        <v>2395</v>
      </c>
      <c r="C218" s="79">
        <v>2000</v>
      </c>
      <c r="D218" s="79">
        <v>0</v>
      </c>
      <c r="E218" s="80" t="s">
        <v>2402</v>
      </c>
      <c r="F218" s="54"/>
      <c r="G218" s="53"/>
      <c r="H218" s="24"/>
      <c r="I218" s="53"/>
      <c r="J218" s="53"/>
      <c r="K218" s="53"/>
      <c r="L218" s="53"/>
      <c r="M218" s="53"/>
      <c r="N218" s="53"/>
      <c r="O218" s="54"/>
      <c r="P218" s="53"/>
      <c r="Q218" s="53"/>
      <c r="R218" s="53"/>
      <c r="S218" s="53"/>
      <c r="T218" s="54"/>
      <c r="U218" s="24"/>
      <c r="V218" s="53"/>
      <c r="W218" s="54"/>
      <c r="X218" s="53"/>
      <c r="Y218" s="53"/>
      <c r="Z218" s="53"/>
    </row>
    <row r="219" spans="1:26" customFormat="1" x14ac:dyDescent="0.3">
      <c r="A219" s="167"/>
      <c r="B219" s="61" t="s">
        <v>3269</v>
      </c>
      <c r="C219" s="79">
        <v>0</v>
      </c>
      <c r="D219" s="79">
        <v>160</v>
      </c>
      <c r="E219" s="61" t="s">
        <v>291</v>
      </c>
      <c r="F219" s="54"/>
      <c r="G219" s="53"/>
      <c r="H219" s="24"/>
      <c r="I219" s="53"/>
      <c r="J219" s="53"/>
      <c r="K219" s="53"/>
      <c r="L219" s="53"/>
      <c r="M219" s="53"/>
      <c r="N219" s="53"/>
      <c r="O219" s="54"/>
      <c r="P219" s="53"/>
      <c r="Q219" s="53"/>
      <c r="R219" s="53"/>
      <c r="S219" s="53"/>
      <c r="T219" s="54"/>
      <c r="U219" s="24"/>
      <c r="V219" s="53"/>
      <c r="W219" s="54"/>
      <c r="X219" s="53"/>
      <c r="Y219" s="53"/>
      <c r="Z219" s="53"/>
    </row>
    <row r="220" spans="1:26" customFormat="1" x14ac:dyDescent="0.3">
      <c r="A220" s="167"/>
      <c r="B220" s="61" t="s">
        <v>2083</v>
      </c>
      <c r="C220" s="79">
        <v>3500</v>
      </c>
      <c r="D220" s="79">
        <v>0</v>
      </c>
      <c r="E220" s="61" t="s">
        <v>291</v>
      </c>
      <c r="F220" s="54"/>
      <c r="G220" s="53"/>
      <c r="H220" s="24"/>
      <c r="I220" s="53"/>
      <c r="J220" s="53"/>
      <c r="K220" s="53"/>
      <c r="L220" s="53"/>
      <c r="M220" s="53"/>
      <c r="N220" s="53"/>
      <c r="O220" s="54"/>
      <c r="P220" s="53"/>
      <c r="Q220" s="53"/>
      <c r="R220" s="53"/>
      <c r="S220" s="53"/>
      <c r="T220" s="54"/>
      <c r="U220" s="24"/>
      <c r="V220" s="53"/>
      <c r="W220" s="54"/>
      <c r="X220" s="53"/>
      <c r="Y220" s="53"/>
      <c r="Z220" s="53"/>
    </row>
    <row r="221" spans="1:26" customFormat="1" x14ac:dyDescent="0.3">
      <c r="A221" s="167"/>
      <c r="B221" s="61" t="s">
        <v>2095</v>
      </c>
      <c r="C221" s="79">
        <v>250</v>
      </c>
      <c r="D221" s="79">
        <v>0</v>
      </c>
      <c r="E221" s="61" t="s">
        <v>293</v>
      </c>
      <c r="F221" s="54"/>
      <c r="G221" s="53"/>
      <c r="H221" s="24"/>
      <c r="I221" s="53"/>
      <c r="J221" s="53"/>
      <c r="K221" s="53"/>
      <c r="L221" s="53"/>
      <c r="M221" s="53"/>
      <c r="N221" s="53"/>
      <c r="O221" s="54"/>
      <c r="P221" s="53"/>
      <c r="Q221" s="53"/>
      <c r="R221" s="53"/>
      <c r="S221" s="53"/>
      <c r="T221" s="54"/>
      <c r="U221" s="24"/>
      <c r="V221" s="53"/>
      <c r="W221" s="54"/>
      <c r="X221" s="53"/>
      <c r="Y221" s="53"/>
      <c r="Z221" s="53"/>
    </row>
    <row r="222" spans="1:26" customFormat="1" x14ac:dyDescent="0.3">
      <c r="A222" s="167"/>
      <c r="B222" s="61" t="s">
        <v>2102</v>
      </c>
      <c r="C222" s="79">
        <v>0</v>
      </c>
      <c r="D222" s="79">
        <v>200</v>
      </c>
      <c r="E222" s="61" t="s">
        <v>293</v>
      </c>
      <c r="F222" s="54"/>
      <c r="G222" s="53"/>
      <c r="H222" s="24"/>
      <c r="I222" s="53"/>
      <c r="J222" s="53"/>
      <c r="K222" s="53"/>
      <c r="L222" s="53"/>
      <c r="M222" s="53"/>
      <c r="N222" s="53"/>
      <c r="O222" s="54"/>
      <c r="P222" s="53"/>
      <c r="Q222" s="53"/>
      <c r="R222" s="53"/>
      <c r="S222" s="53"/>
      <c r="T222" s="54"/>
      <c r="U222" s="24"/>
      <c r="V222" s="53"/>
      <c r="W222" s="54"/>
      <c r="X222" s="53"/>
      <c r="Y222" s="53"/>
      <c r="Z222" s="53"/>
    </row>
    <row r="223" spans="1:26" customFormat="1" x14ac:dyDescent="0.3">
      <c r="A223" s="167"/>
      <c r="B223" s="61" t="s">
        <v>2104</v>
      </c>
      <c r="C223" s="79">
        <v>0</v>
      </c>
      <c r="D223" s="79">
        <v>150</v>
      </c>
      <c r="E223" s="61" t="s">
        <v>126</v>
      </c>
      <c r="F223" s="54"/>
      <c r="G223" s="53"/>
      <c r="H223" s="24"/>
      <c r="I223" s="53"/>
      <c r="J223" s="54"/>
      <c r="K223" s="53"/>
      <c r="L223" s="53"/>
      <c r="M223" s="53"/>
      <c r="N223" s="53"/>
      <c r="O223" s="54"/>
      <c r="P223" s="53"/>
      <c r="Q223" s="53"/>
      <c r="R223" s="53"/>
      <c r="S223" s="53"/>
      <c r="T223" s="54"/>
      <c r="U223" s="24"/>
      <c r="V223" s="53"/>
      <c r="W223" s="54"/>
      <c r="X223" s="53"/>
      <c r="Y223" s="53"/>
      <c r="Z223" s="53"/>
    </row>
    <row r="224" spans="1:26" customFormat="1" x14ac:dyDescent="0.3">
      <c r="A224" s="167"/>
      <c r="B224" s="61" t="s">
        <v>2448</v>
      </c>
      <c r="C224" s="79">
        <v>1000</v>
      </c>
      <c r="D224" s="79">
        <v>0</v>
      </c>
      <c r="E224" s="61" t="s">
        <v>298</v>
      </c>
      <c r="F224" s="54"/>
      <c r="G224" s="53"/>
      <c r="H224" s="24"/>
      <c r="I224" s="24"/>
      <c r="J224" s="24"/>
      <c r="K224" s="24"/>
      <c r="L224" s="53"/>
      <c r="M224" s="53"/>
      <c r="N224" s="53"/>
      <c r="O224" s="54"/>
      <c r="P224" s="53"/>
      <c r="Q224" s="53"/>
      <c r="R224" s="53"/>
      <c r="S224" s="53"/>
      <c r="T224" s="54"/>
      <c r="U224" s="24"/>
      <c r="V224" s="53"/>
      <c r="W224" s="54"/>
      <c r="X224" s="53"/>
      <c r="Y224" s="53"/>
      <c r="Z224" s="53"/>
    </row>
    <row r="225" spans="1:26" customFormat="1" x14ac:dyDescent="0.3">
      <c r="A225" s="167"/>
      <c r="B225" s="61" t="s">
        <v>2448</v>
      </c>
      <c r="C225" s="79">
        <v>0</v>
      </c>
      <c r="D225" s="79">
        <v>700</v>
      </c>
      <c r="E225" s="61" t="s">
        <v>298</v>
      </c>
      <c r="F225" s="54"/>
      <c r="G225" s="53"/>
      <c r="H225" s="24"/>
      <c r="I225" s="24"/>
      <c r="J225" s="24"/>
      <c r="K225" s="24"/>
      <c r="L225" s="53"/>
      <c r="M225" s="53"/>
      <c r="N225" s="53"/>
      <c r="O225" s="54"/>
      <c r="P225" s="53"/>
      <c r="Q225" s="53"/>
      <c r="R225" s="53"/>
      <c r="S225" s="53"/>
      <c r="T225" s="54"/>
      <c r="U225" s="24"/>
      <c r="V225" s="53"/>
      <c r="W225" s="54"/>
      <c r="X225" s="53"/>
      <c r="Y225" s="53"/>
      <c r="Z225" s="53"/>
    </row>
    <row r="226" spans="1:26" customFormat="1" x14ac:dyDescent="0.3">
      <c r="A226" s="167"/>
      <c r="B226" s="61" t="s">
        <v>2470</v>
      </c>
      <c r="C226" s="79">
        <v>200</v>
      </c>
      <c r="D226" s="79">
        <v>0</v>
      </c>
      <c r="E226" s="61" t="s">
        <v>301</v>
      </c>
      <c r="F226" s="54"/>
      <c r="G226" s="53"/>
      <c r="H226" s="24"/>
      <c r="I226" s="24"/>
      <c r="J226" s="24"/>
      <c r="K226" s="24"/>
      <c r="L226" s="53"/>
      <c r="M226" s="53"/>
      <c r="N226" s="53"/>
      <c r="O226" s="54"/>
      <c r="P226" s="53"/>
      <c r="Q226" s="53"/>
      <c r="R226" s="53"/>
      <c r="S226" s="53"/>
      <c r="T226" s="54"/>
      <c r="U226" s="24"/>
      <c r="V226" s="53"/>
      <c r="W226" s="54"/>
      <c r="X226" s="53"/>
      <c r="Y226" s="53"/>
      <c r="Z226" s="53"/>
    </row>
    <row r="227" spans="1:26" customFormat="1" x14ac:dyDescent="0.3">
      <c r="A227" s="167"/>
      <c r="B227" s="61" t="s">
        <v>3131</v>
      </c>
      <c r="C227" s="79">
        <v>7000</v>
      </c>
      <c r="D227" s="79">
        <v>0</v>
      </c>
      <c r="E227" s="61" t="s">
        <v>301</v>
      </c>
      <c r="F227" s="54"/>
      <c r="G227" s="53"/>
      <c r="H227" s="24"/>
      <c r="I227" s="24"/>
      <c r="J227" s="24"/>
      <c r="K227" s="24"/>
      <c r="L227" s="53"/>
      <c r="M227" s="53"/>
      <c r="N227" s="53"/>
      <c r="O227" s="54"/>
      <c r="P227" s="53"/>
      <c r="Q227" s="53"/>
      <c r="R227" s="53"/>
      <c r="S227" s="53"/>
      <c r="T227" s="54"/>
      <c r="U227" s="24"/>
      <c r="V227" s="53"/>
      <c r="W227" s="54"/>
      <c r="X227" s="53"/>
      <c r="Y227" s="53"/>
      <c r="Z227" s="53"/>
    </row>
    <row r="228" spans="1:26" customFormat="1" x14ac:dyDescent="0.3">
      <c r="A228" s="167"/>
      <c r="B228" s="61" t="s">
        <v>2125</v>
      </c>
      <c r="C228" s="79">
        <v>150</v>
      </c>
      <c r="D228" s="79">
        <v>0</v>
      </c>
      <c r="E228" s="80" t="s">
        <v>303</v>
      </c>
      <c r="F228" s="24"/>
      <c r="G228" s="24"/>
      <c r="H228" s="24"/>
      <c r="I228" s="24"/>
      <c r="J228" s="24"/>
      <c r="K228" s="24"/>
      <c r="L228" s="53"/>
      <c r="M228" s="53"/>
      <c r="N228" s="53"/>
      <c r="O228" s="54"/>
      <c r="P228" s="53"/>
      <c r="Q228" s="53"/>
      <c r="R228" s="53"/>
      <c r="S228" s="53"/>
      <c r="T228" s="54"/>
      <c r="U228" s="24"/>
      <c r="V228" s="53"/>
      <c r="W228" s="54"/>
      <c r="X228" s="53"/>
      <c r="Y228" s="53"/>
      <c r="Z228" s="53"/>
    </row>
    <row r="229" spans="1:26" customFormat="1" x14ac:dyDescent="0.3">
      <c r="A229" s="167"/>
      <c r="B229" s="61" t="s">
        <v>299</v>
      </c>
      <c r="C229" s="79">
        <v>0</v>
      </c>
      <c r="D229" s="79">
        <v>150</v>
      </c>
      <c r="E229" s="61" t="s">
        <v>291</v>
      </c>
      <c r="F229" s="54"/>
      <c r="G229" s="53"/>
      <c r="H229" s="24"/>
      <c r="I229" s="24"/>
      <c r="J229" s="24"/>
      <c r="K229" s="24"/>
      <c r="L229" s="53"/>
      <c r="M229" s="53"/>
      <c r="N229" s="53"/>
      <c r="O229" s="54"/>
      <c r="P229" s="53"/>
      <c r="Q229" s="53"/>
      <c r="R229" s="53"/>
      <c r="S229" s="53"/>
      <c r="T229" s="54"/>
      <c r="U229" s="24"/>
      <c r="V229" s="53"/>
      <c r="W229" s="54"/>
      <c r="X229" s="53"/>
      <c r="Y229" s="53"/>
      <c r="Z229" s="53"/>
    </row>
    <row r="230" spans="1:26" customFormat="1" x14ac:dyDescent="0.3">
      <c r="A230" s="167"/>
      <c r="B230" s="61" t="s">
        <v>299</v>
      </c>
      <c r="C230" s="79">
        <v>0</v>
      </c>
      <c r="D230" s="79">
        <v>150</v>
      </c>
      <c r="E230" s="61" t="s">
        <v>291</v>
      </c>
      <c r="F230" s="54"/>
      <c r="G230" s="53"/>
      <c r="H230" s="24"/>
      <c r="I230" s="24"/>
      <c r="J230" s="24"/>
      <c r="K230" s="24"/>
      <c r="L230" s="53"/>
      <c r="M230" s="53"/>
      <c r="N230" s="53"/>
      <c r="O230" s="54"/>
      <c r="P230" s="53"/>
      <c r="Q230" s="53"/>
      <c r="R230" s="53"/>
      <c r="S230" s="53"/>
      <c r="T230" s="54"/>
      <c r="U230" s="24"/>
      <c r="V230" s="53"/>
      <c r="W230" s="54"/>
      <c r="X230" s="53"/>
      <c r="Y230" s="53"/>
      <c r="Z230" s="53"/>
    </row>
    <row r="231" spans="1:26" customFormat="1" x14ac:dyDescent="0.3">
      <c r="A231" s="167"/>
      <c r="B231" s="61" t="s">
        <v>2142</v>
      </c>
      <c r="C231" s="79">
        <v>1000</v>
      </c>
      <c r="D231" s="79">
        <v>0</v>
      </c>
      <c r="E231" s="61" t="s">
        <v>296</v>
      </c>
      <c r="F231" s="54"/>
      <c r="G231" s="53"/>
      <c r="H231" s="24"/>
      <c r="I231" s="24"/>
      <c r="J231" s="24"/>
      <c r="K231" s="24"/>
      <c r="L231" s="53"/>
      <c r="M231" s="53"/>
      <c r="N231" s="53"/>
      <c r="O231" s="54"/>
      <c r="P231" s="53"/>
      <c r="Q231" s="53"/>
      <c r="R231" s="53"/>
      <c r="S231" s="53"/>
      <c r="T231" s="54"/>
      <c r="U231" s="24"/>
      <c r="V231" s="53"/>
      <c r="W231" s="54"/>
      <c r="X231" s="53"/>
      <c r="Y231" s="53"/>
      <c r="Z231" s="53"/>
    </row>
    <row r="232" spans="1:26" customFormat="1" x14ac:dyDescent="0.3">
      <c r="A232" s="167"/>
      <c r="B232" s="61" t="s">
        <v>2142</v>
      </c>
      <c r="C232" s="79">
        <v>1000</v>
      </c>
      <c r="D232" s="79">
        <v>0</v>
      </c>
      <c r="E232" s="61" t="s">
        <v>296</v>
      </c>
      <c r="F232" s="54"/>
      <c r="G232" s="53"/>
      <c r="H232" s="24"/>
      <c r="I232" s="24"/>
      <c r="J232" s="24"/>
      <c r="K232" s="24"/>
      <c r="L232" s="53"/>
      <c r="M232" s="53"/>
      <c r="N232" s="53"/>
      <c r="O232" s="54"/>
      <c r="P232" s="53"/>
      <c r="Q232" s="53"/>
      <c r="R232" s="53"/>
      <c r="S232" s="53"/>
      <c r="T232" s="54"/>
      <c r="U232" s="24"/>
      <c r="V232" s="53"/>
      <c r="W232" s="54"/>
      <c r="X232" s="53"/>
      <c r="Y232" s="53"/>
      <c r="Z232" s="53"/>
    </row>
    <row r="233" spans="1:26" customFormat="1" x14ac:dyDescent="0.3">
      <c r="A233" s="167"/>
      <c r="B233" s="61" t="s">
        <v>2142</v>
      </c>
      <c r="C233" s="79">
        <v>1500</v>
      </c>
      <c r="D233" s="79">
        <v>0</v>
      </c>
      <c r="E233" s="61" t="s">
        <v>296</v>
      </c>
      <c r="F233" s="54"/>
      <c r="G233" s="53"/>
      <c r="H233" s="24"/>
      <c r="I233" s="24"/>
      <c r="J233" s="24"/>
      <c r="K233" s="24"/>
      <c r="L233" s="53"/>
      <c r="M233" s="53"/>
      <c r="N233" s="53"/>
      <c r="O233" s="54"/>
      <c r="P233" s="53"/>
      <c r="Q233" s="53"/>
      <c r="R233" s="53"/>
      <c r="S233" s="53"/>
      <c r="T233" s="54"/>
      <c r="U233" s="24"/>
      <c r="V233" s="53"/>
      <c r="W233" s="54"/>
      <c r="X233" s="53"/>
      <c r="Y233" s="53"/>
      <c r="Z233" s="53"/>
    </row>
    <row r="234" spans="1:26" customFormat="1" x14ac:dyDescent="0.3">
      <c r="A234" s="167"/>
      <c r="B234" s="61" t="s">
        <v>2142</v>
      </c>
      <c r="C234" s="79">
        <v>1500</v>
      </c>
      <c r="D234" s="79">
        <v>0</v>
      </c>
      <c r="E234" s="61" t="s">
        <v>296</v>
      </c>
      <c r="F234" s="54"/>
      <c r="G234" s="53"/>
      <c r="H234" s="24"/>
      <c r="I234" s="24"/>
      <c r="J234" s="24"/>
      <c r="K234" s="24"/>
      <c r="L234" s="53"/>
      <c r="M234" s="53"/>
      <c r="N234" s="53"/>
      <c r="O234" s="54"/>
      <c r="P234" s="53"/>
      <c r="Q234" s="53"/>
      <c r="R234" s="53"/>
      <c r="S234" s="53"/>
      <c r="T234" s="54"/>
      <c r="U234" s="24"/>
      <c r="V234" s="53"/>
      <c r="W234" s="54"/>
      <c r="X234" s="53"/>
      <c r="Y234" s="53"/>
      <c r="Z234" s="53"/>
    </row>
    <row r="235" spans="1:26" customFormat="1" x14ac:dyDescent="0.3">
      <c r="A235" s="167"/>
      <c r="B235" s="61" t="s">
        <v>2142</v>
      </c>
      <c r="C235" s="79">
        <v>2500</v>
      </c>
      <c r="D235" s="79">
        <v>0</v>
      </c>
      <c r="E235" s="61" t="s">
        <v>296</v>
      </c>
      <c r="F235" s="54"/>
      <c r="G235" s="53"/>
      <c r="H235" s="24"/>
      <c r="I235" s="24"/>
      <c r="J235" s="24"/>
      <c r="K235" s="24"/>
      <c r="L235" s="53"/>
      <c r="M235" s="53"/>
      <c r="N235" s="53"/>
      <c r="O235" s="54"/>
      <c r="P235" s="53"/>
      <c r="Q235" s="53"/>
      <c r="R235" s="53"/>
      <c r="S235" s="53"/>
      <c r="T235" s="54"/>
      <c r="U235" s="24"/>
      <c r="V235" s="53"/>
      <c r="W235" s="54"/>
      <c r="X235" s="53"/>
      <c r="Y235" s="53"/>
      <c r="Z235" s="53"/>
    </row>
    <row r="236" spans="1:26" customFormat="1" x14ac:dyDescent="0.3">
      <c r="A236" s="167"/>
      <c r="B236" s="61" t="s">
        <v>3290</v>
      </c>
      <c r="C236" s="79">
        <v>0</v>
      </c>
      <c r="D236" s="79">
        <v>4</v>
      </c>
      <c r="E236" s="61" t="s">
        <v>295</v>
      </c>
      <c r="F236" s="54"/>
      <c r="G236" s="53"/>
      <c r="H236" s="24"/>
      <c r="I236" s="24"/>
      <c r="J236" s="24"/>
      <c r="K236" s="24"/>
      <c r="L236" s="53"/>
      <c r="M236" s="53"/>
      <c r="N236" s="53"/>
      <c r="O236" s="54"/>
      <c r="P236" s="53"/>
      <c r="Q236" s="53"/>
      <c r="R236" s="53"/>
      <c r="S236" s="53"/>
      <c r="T236" s="54"/>
      <c r="U236" s="24"/>
      <c r="V236" s="53"/>
      <c r="W236" s="54"/>
      <c r="X236" s="53"/>
      <c r="Y236" s="53"/>
      <c r="Z236" s="53"/>
    </row>
    <row r="237" spans="1:26" customFormat="1" x14ac:dyDescent="0.3">
      <c r="A237" s="167"/>
      <c r="B237" s="61" t="s">
        <v>2163</v>
      </c>
      <c r="C237" s="79">
        <v>80</v>
      </c>
      <c r="D237" s="79">
        <v>0</v>
      </c>
      <c r="E237" s="61" t="s">
        <v>297</v>
      </c>
      <c r="F237" s="54"/>
      <c r="G237" s="53"/>
      <c r="H237" s="24"/>
      <c r="I237" s="24"/>
      <c r="J237" s="24"/>
      <c r="K237" s="24"/>
      <c r="L237" s="53"/>
      <c r="M237" s="53"/>
      <c r="N237" s="53"/>
      <c r="O237" s="54"/>
      <c r="P237" s="53"/>
      <c r="Q237" s="53"/>
      <c r="R237" s="53"/>
      <c r="S237" s="53"/>
      <c r="T237" s="54"/>
      <c r="U237" s="24"/>
      <c r="V237" s="53"/>
      <c r="W237" s="54"/>
      <c r="X237" s="53"/>
      <c r="Y237" s="53"/>
      <c r="Z237" s="53"/>
    </row>
    <row r="238" spans="1:26" customFormat="1" x14ac:dyDescent="0.3">
      <c r="A238" s="167"/>
      <c r="B238" s="61" t="s">
        <v>2171</v>
      </c>
      <c r="C238" s="79">
        <v>0</v>
      </c>
      <c r="D238" s="79">
        <v>400</v>
      </c>
      <c r="E238" s="61" t="s">
        <v>297</v>
      </c>
      <c r="F238" s="54"/>
      <c r="G238" s="53"/>
      <c r="H238" s="24"/>
      <c r="I238" s="24"/>
      <c r="J238" s="24"/>
      <c r="K238" s="24"/>
      <c r="L238" s="53"/>
      <c r="M238" s="53"/>
      <c r="N238" s="53"/>
      <c r="O238" s="54"/>
      <c r="P238" s="53"/>
      <c r="Q238" s="53"/>
      <c r="R238" s="53"/>
      <c r="S238" s="53"/>
      <c r="T238" s="54"/>
      <c r="U238" s="24"/>
      <c r="V238" s="53"/>
      <c r="W238" s="54"/>
      <c r="X238" s="53"/>
      <c r="Y238" s="53"/>
      <c r="Z238" s="53"/>
    </row>
    <row r="239" spans="1:26" customFormat="1" x14ac:dyDescent="0.3">
      <c r="A239" s="167"/>
      <c r="B239" s="61" t="s">
        <v>2181</v>
      </c>
      <c r="C239" s="79">
        <v>0</v>
      </c>
      <c r="D239" s="79">
        <v>25</v>
      </c>
      <c r="E239" s="61" t="s">
        <v>300</v>
      </c>
      <c r="F239" s="54"/>
      <c r="G239" s="53"/>
      <c r="H239" s="24"/>
      <c r="I239" s="24"/>
      <c r="J239" s="24"/>
      <c r="K239" s="24"/>
      <c r="L239" s="53"/>
      <c r="M239" s="53"/>
      <c r="N239" s="53"/>
      <c r="O239" s="54"/>
      <c r="P239" s="53"/>
      <c r="Q239" s="53"/>
      <c r="R239" s="53"/>
      <c r="S239" s="53"/>
      <c r="T239" s="54"/>
      <c r="U239" s="24"/>
      <c r="V239" s="53"/>
      <c r="W239" s="54"/>
      <c r="X239" s="53"/>
      <c r="Y239" s="53"/>
      <c r="Z239" s="53"/>
    </row>
    <row r="240" spans="1:26" customFormat="1" x14ac:dyDescent="0.3">
      <c r="A240" s="167"/>
      <c r="B240" s="61" t="s">
        <v>2188</v>
      </c>
      <c r="C240" s="79">
        <v>0</v>
      </c>
      <c r="D240" s="79">
        <v>2000</v>
      </c>
      <c r="E240" s="61" t="s">
        <v>291</v>
      </c>
      <c r="F240" s="54"/>
      <c r="G240" s="53"/>
      <c r="H240" s="24"/>
      <c r="I240" s="24"/>
      <c r="J240" s="24"/>
      <c r="K240" s="24"/>
      <c r="L240" s="53"/>
      <c r="M240" s="53"/>
      <c r="N240" s="53"/>
      <c r="O240" s="54"/>
      <c r="P240" s="53"/>
      <c r="Q240" s="53"/>
      <c r="R240" s="53"/>
      <c r="S240" s="53"/>
      <c r="T240" s="54"/>
      <c r="U240" s="24"/>
      <c r="V240" s="53"/>
      <c r="W240" s="54"/>
      <c r="X240" s="53"/>
      <c r="Y240" s="53"/>
      <c r="Z240" s="53"/>
    </row>
    <row r="241" spans="1:26" customFormat="1" x14ac:dyDescent="0.3">
      <c r="A241" s="167"/>
      <c r="B241" s="61" t="s">
        <v>2197</v>
      </c>
      <c r="C241" s="79">
        <v>2000</v>
      </c>
      <c r="D241" s="79">
        <v>0</v>
      </c>
      <c r="E241" s="61" t="s">
        <v>301</v>
      </c>
      <c r="F241" s="54"/>
      <c r="G241" s="53"/>
      <c r="H241" s="24"/>
      <c r="I241" s="24"/>
      <c r="J241" s="24"/>
      <c r="K241" s="24"/>
      <c r="L241" s="53"/>
      <c r="M241" s="53"/>
      <c r="N241" s="53"/>
      <c r="O241" s="54"/>
      <c r="P241" s="53"/>
      <c r="Q241" s="53"/>
      <c r="R241" s="53"/>
      <c r="S241" s="53"/>
      <c r="T241" s="54"/>
      <c r="U241" s="24"/>
      <c r="V241" s="53"/>
      <c r="W241" s="54"/>
      <c r="X241" s="53"/>
      <c r="Y241" s="53"/>
      <c r="Z241" s="53"/>
    </row>
    <row r="242" spans="1:26" customFormat="1" x14ac:dyDescent="0.3">
      <c r="A242" s="167"/>
      <c r="B242" s="61" t="s">
        <v>2205</v>
      </c>
      <c r="C242" s="79">
        <v>150</v>
      </c>
      <c r="D242" s="79">
        <v>0</v>
      </c>
      <c r="E242" s="61" t="s">
        <v>297</v>
      </c>
      <c r="F242" s="54"/>
      <c r="G242" s="53"/>
      <c r="H242" s="24"/>
      <c r="I242" s="24"/>
      <c r="J242" s="24"/>
      <c r="K242" s="24"/>
      <c r="L242" s="53"/>
      <c r="M242" s="53"/>
      <c r="N242" s="53"/>
      <c r="O242" s="54"/>
      <c r="P242" s="53"/>
      <c r="Q242" s="53"/>
      <c r="R242" s="53"/>
      <c r="S242" s="53"/>
      <c r="T242" s="54"/>
      <c r="U242" s="24"/>
      <c r="V242" s="53"/>
      <c r="W242" s="54"/>
      <c r="X242" s="53"/>
      <c r="Y242" s="53"/>
      <c r="Z242" s="53"/>
    </row>
    <row r="243" spans="1:26" customFormat="1" x14ac:dyDescent="0.3">
      <c r="A243" s="167"/>
      <c r="B243" s="61" t="s">
        <v>2217</v>
      </c>
      <c r="C243" s="79">
        <v>0</v>
      </c>
      <c r="D243" s="79">
        <v>1000</v>
      </c>
      <c r="E243" s="61" t="s">
        <v>291</v>
      </c>
      <c r="F243" s="24"/>
      <c r="G243" s="24"/>
      <c r="H243" s="24"/>
      <c r="I243" s="53"/>
      <c r="J243" s="54"/>
      <c r="K243" s="53"/>
      <c r="L243" s="53"/>
      <c r="M243" s="53"/>
      <c r="N243" s="53"/>
      <c r="O243" s="54"/>
      <c r="P243" s="53"/>
      <c r="Q243" s="53"/>
      <c r="R243" s="53"/>
      <c r="S243" s="53"/>
      <c r="T243" s="54"/>
      <c r="U243" s="24"/>
      <c r="V243" s="53"/>
      <c r="W243" s="54"/>
      <c r="X243" s="53"/>
      <c r="Y243" s="53"/>
      <c r="Z243" s="53"/>
    </row>
    <row r="244" spans="1:26" customFormat="1" x14ac:dyDescent="0.3">
      <c r="A244" s="167"/>
      <c r="B244" s="61" t="s">
        <v>2225</v>
      </c>
      <c r="C244" s="79">
        <v>60</v>
      </c>
      <c r="D244" s="79">
        <v>0</v>
      </c>
      <c r="E244" s="61" t="s">
        <v>300</v>
      </c>
      <c r="F244" s="54"/>
      <c r="G244" s="53"/>
      <c r="H244" s="24"/>
      <c r="I244" s="53"/>
      <c r="J244" s="53"/>
      <c r="K244" s="53"/>
      <c r="L244" s="53"/>
      <c r="M244" s="53"/>
      <c r="N244" s="53"/>
      <c r="O244" s="54"/>
      <c r="P244" s="53"/>
      <c r="Q244" s="53"/>
      <c r="R244" s="53"/>
      <c r="S244" s="53"/>
      <c r="T244" s="54"/>
      <c r="U244" s="24"/>
      <c r="V244" s="53"/>
      <c r="W244" s="54"/>
      <c r="X244" s="53"/>
      <c r="Y244" s="53"/>
      <c r="Z244" s="53"/>
    </row>
    <row r="245" spans="1:26" customFormat="1" x14ac:dyDescent="0.3">
      <c r="A245" s="167"/>
      <c r="B245" s="61" t="s">
        <v>2483</v>
      </c>
      <c r="C245" s="79">
        <v>0</v>
      </c>
      <c r="D245" s="79">
        <v>100</v>
      </c>
      <c r="E245" s="61" t="s">
        <v>336</v>
      </c>
      <c r="F245" s="54"/>
      <c r="G245" s="53"/>
      <c r="H245" s="24"/>
      <c r="I245" s="53"/>
      <c r="J245" s="53"/>
      <c r="K245" s="53"/>
      <c r="L245" s="53"/>
      <c r="M245" s="53"/>
      <c r="N245" s="53"/>
      <c r="O245" s="54"/>
      <c r="P245" s="53"/>
      <c r="Q245" s="53"/>
      <c r="R245" s="53"/>
      <c r="S245" s="53"/>
      <c r="T245" s="54"/>
      <c r="U245" s="24"/>
      <c r="V245" s="53"/>
      <c r="W245" s="54"/>
      <c r="X245" s="53"/>
      <c r="Y245" s="53"/>
      <c r="Z245" s="53"/>
    </row>
    <row r="246" spans="1:26" customFormat="1" x14ac:dyDescent="0.3">
      <c r="A246" s="167"/>
      <c r="B246" s="61" t="s">
        <v>2244</v>
      </c>
      <c r="C246" s="79">
        <v>2000</v>
      </c>
      <c r="D246" s="79">
        <v>0</v>
      </c>
      <c r="E246" s="61" t="s">
        <v>291</v>
      </c>
      <c r="F246" s="54"/>
      <c r="G246" s="53"/>
      <c r="H246" s="24"/>
      <c r="I246" s="53"/>
      <c r="J246" s="53"/>
      <c r="K246" s="53"/>
      <c r="L246" s="53"/>
      <c r="M246" s="53"/>
      <c r="N246" s="53"/>
      <c r="O246" s="54"/>
      <c r="P246" s="53"/>
      <c r="Q246" s="53"/>
      <c r="R246" s="53"/>
      <c r="S246" s="53"/>
      <c r="T246" s="54"/>
      <c r="U246" s="24"/>
      <c r="V246" s="53"/>
      <c r="W246" s="53"/>
      <c r="X246" s="53"/>
      <c r="Y246" s="53"/>
      <c r="Z246" s="53"/>
    </row>
    <row r="247" spans="1:26" customFormat="1" x14ac:dyDescent="0.3">
      <c r="A247" s="167"/>
      <c r="B247" s="61" t="s">
        <v>2252</v>
      </c>
      <c r="C247" s="79">
        <v>100</v>
      </c>
      <c r="D247" s="79">
        <v>0</v>
      </c>
      <c r="E247" s="61" t="s">
        <v>301</v>
      </c>
      <c r="F247" s="54"/>
      <c r="G247" s="53"/>
      <c r="H247" s="24"/>
      <c r="I247" s="53"/>
      <c r="J247" s="54"/>
      <c r="K247" s="53"/>
      <c r="L247" s="53"/>
      <c r="M247" s="53"/>
      <c r="N247" s="53"/>
      <c r="O247" s="54"/>
      <c r="P247" s="53"/>
      <c r="Q247" s="53"/>
      <c r="R247" s="53"/>
      <c r="S247" s="53"/>
      <c r="T247" s="54"/>
      <c r="U247" s="24"/>
      <c r="V247" s="53"/>
      <c r="W247" s="54"/>
      <c r="X247" s="53"/>
      <c r="Y247" s="53"/>
      <c r="Z247" s="53"/>
    </row>
    <row r="248" spans="1:26" customFormat="1" x14ac:dyDescent="0.3">
      <c r="A248" s="167"/>
      <c r="B248" s="61" t="s">
        <v>2261</v>
      </c>
      <c r="C248" s="79">
        <v>1500</v>
      </c>
      <c r="D248" s="79">
        <v>0</v>
      </c>
      <c r="E248" s="61" t="s">
        <v>291</v>
      </c>
      <c r="F248" s="54"/>
      <c r="G248" s="53"/>
      <c r="H248" s="24"/>
      <c r="I248" s="53"/>
      <c r="J248" s="53"/>
      <c r="K248" s="53"/>
      <c r="L248" s="53"/>
      <c r="M248" s="53"/>
      <c r="N248" s="53"/>
      <c r="O248" s="54"/>
      <c r="P248" s="53"/>
      <c r="Q248" s="53"/>
      <c r="R248" s="53"/>
      <c r="S248" s="53"/>
      <c r="T248" s="54"/>
      <c r="U248" s="24"/>
      <c r="V248" s="53"/>
      <c r="W248" s="54"/>
      <c r="X248" s="53"/>
      <c r="Y248" s="53"/>
      <c r="Z248" s="53"/>
    </row>
    <row r="249" spans="1:26" customFormat="1" x14ac:dyDescent="0.3">
      <c r="A249" s="167"/>
      <c r="B249" s="61" t="s">
        <v>2269</v>
      </c>
      <c r="C249" s="79">
        <v>0</v>
      </c>
      <c r="D249" s="79">
        <v>100</v>
      </c>
      <c r="E249" s="61" t="s">
        <v>301</v>
      </c>
      <c r="F249" s="54"/>
      <c r="G249" s="53"/>
      <c r="H249" s="24"/>
      <c r="I249" s="53"/>
      <c r="J249" s="53"/>
      <c r="K249" s="53"/>
      <c r="L249" s="53"/>
      <c r="M249" s="53"/>
      <c r="N249" s="53"/>
      <c r="O249" s="54"/>
      <c r="P249" s="53"/>
      <c r="Q249" s="53"/>
      <c r="R249" s="53"/>
      <c r="S249" s="53"/>
      <c r="T249" s="54"/>
      <c r="U249" s="24"/>
      <c r="V249" s="53"/>
      <c r="W249" s="54"/>
      <c r="X249" s="53"/>
      <c r="Y249" s="53"/>
      <c r="Z249" s="53"/>
    </row>
    <row r="250" spans="1:26" customFormat="1" x14ac:dyDescent="0.3">
      <c r="A250" s="167"/>
      <c r="B250" s="61" t="s">
        <v>2409</v>
      </c>
      <c r="C250" s="79">
        <v>0</v>
      </c>
      <c r="D250" s="79">
        <v>750</v>
      </c>
      <c r="E250" s="61" t="s">
        <v>1922</v>
      </c>
      <c r="F250" s="54"/>
      <c r="G250" s="53"/>
      <c r="H250" s="24"/>
      <c r="I250" s="53"/>
      <c r="J250" s="53"/>
      <c r="K250" s="53"/>
      <c r="L250" s="53"/>
      <c r="M250" s="53"/>
      <c r="N250" s="53"/>
      <c r="O250" s="54"/>
      <c r="P250" s="53"/>
      <c r="Q250" s="53"/>
      <c r="R250" s="53"/>
      <c r="S250" s="53"/>
      <c r="T250" s="54"/>
      <c r="U250" s="24"/>
      <c r="V250" s="53"/>
      <c r="W250" s="54"/>
      <c r="X250" s="53"/>
      <c r="Y250" s="53"/>
      <c r="Z250" s="53"/>
    </row>
    <row r="251" spans="1:26" customFormat="1" x14ac:dyDescent="0.3">
      <c r="A251" s="167"/>
      <c r="B251" s="61" t="s">
        <v>2280</v>
      </c>
      <c r="C251" s="79">
        <v>0</v>
      </c>
      <c r="D251" s="79">
        <v>1200</v>
      </c>
      <c r="E251" s="61" t="s">
        <v>291</v>
      </c>
      <c r="F251" s="54"/>
      <c r="G251" s="53"/>
      <c r="H251" s="24"/>
      <c r="I251" s="53"/>
      <c r="J251" s="53"/>
      <c r="K251" s="53"/>
      <c r="L251" s="53"/>
      <c r="M251" s="53"/>
      <c r="N251" s="53"/>
      <c r="O251" s="54"/>
      <c r="P251" s="53"/>
      <c r="Q251" s="53"/>
      <c r="R251" s="53"/>
      <c r="S251" s="53"/>
      <c r="T251" s="54"/>
      <c r="U251" s="24"/>
      <c r="V251" s="53"/>
      <c r="W251" s="54"/>
      <c r="X251" s="53"/>
      <c r="Y251" s="53"/>
      <c r="Z251" s="53"/>
    </row>
    <row r="252" spans="1:26" customFormat="1" x14ac:dyDescent="0.3">
      <c r="A252" s="167"/>
      <c r="B252" s="61" t="s">
        <v>2291</v>
      </c>
      <c r="C252" s="79">
        <v>0</v>
      </c>
      <c r="D252" s="79">
        <v>3500</v>
      </c>
      <c r="E252" s="61" t="s">
        <v>291</v>
      </c>
      <c r="F252" s="54"/>
      <c r="G252" s="53"/>
      <c r="H252" s="24"/>
      <c r="I252" s="53"/>
      <c r="J252" s="53"/>
      <c r="K252" s="53"/>
      <c r="L252" s="53"/>
      <c r="M252" s="53"/>
      <c r="N252" s="53"/>
      <c r="O252" s="54"/>
      <c r="P252" s="53"/>
      <c r="Q252" s="53"/>
      <c r="R252" s="53"/>
      <c r="S252" s="53"/>
      <c r="T252" s="54"/>
      <c r="U252" s="24"/>
      <c r="V252" s="53"/>
      <c r="W252" s="54"/>
      <c r="X252" s="53"/>
      <c r="Y252" s="53"/>
      <c r="Z252" s="53"/>
    </row>
    <row r="253" spans="1:26" customFormat="1" x14ac:dyDescent="0.3">
      <c r="A253" s="167"/>
      <c r="B253" s="61" t="s">
        <v>2302</v>
      </c>
      <c r="C253" s="79">
        <v>180</v>
      </c>
      <c r="D253" s="79">
        <v>0</v>
      </c>
      <c r="E253" s="61" t="s">
        <v>296</v>
      </c>
      <c r="F253" s="54"/>
      <c r="G253" s="53"/>
      <c r="H253" s="24"/>
      <c r="I253" s="53"/>
      <c r="J253" s="54"/>
      <c r="K253" s="53"/>
      <c r="L253" s="53"/>
      <c r="M253" s="53"/>
      <c r="N253" s="53"/>
      <c r="O253" s="54"/>
      <c r="P253" s="53"/>
      <c r="Q253" s="53"/>
      <c r="R253" s="53"/>
      <c r="S253" s="53"/>
      <c r="T253" s="54"/>
      <c r="U253" s="24"/>
      <c r="V253" s="53"/>
      <c r="W253" s="54"/>
      <c r="X253" s="53"/>
      <c r="Y253" s="53"/>
      <c r="Z253" s="53"/>
    </row>
    <row r="254" spans="1:26" customFormat="1" x14ac:dyDescent="0.3">
      <c r="A254" s="167"/>
      <c r="B254" s="61" t="s">
        <v>3278</v>
      </c>
      <c r="C254" s="79">
        <v>0</v>
      </c>
      <c r="D254" s="79">
        <v>200</v>
      </c>
      <c r="E254" s="61" t="s">
        <v>301</v>
      </c>
      <c r="F254" s="54"/>
      <c r="G254" s="53"/>
      <c r="H254" s="24"/>
      <c r="I254" s="53"/>
      <c r="J254" s="54"/>
      <c r="K254" s="53"/>
      <c r="L254" s="53"/>
      <c r="M254" s="53"/>
      <c r="N254" s="53"/>
      <c r="O254" s="54"/>
      <c r="P254" s="53"/>
      <c r="Q254" s="53"/>
      <c r="R254" s="53"/>
      <c r="S254" s="53"/>
      <c r="T254" s="54"/>
      <c r="U254" s="24"/>
      <c r="V254" s="53"/>
      <c r="W254" s="54"/>
      <c r="X254" s="53"/>
      <c r="Y254" s="53"/>
      <c r="Z254" s="53"/>
    </row>
    <row r="255" spans="1:26" customFormat="1" x14ac:dyDescent="0.3">
      <c r="A255" s="167"/>
      <c r="B255" s="61" t="s">
        <v>2482</v>
      </c>
      <c r="C255" s="79">
        <v>1500</v>
      </c>
      <c r="D255" s="79">
        <v>0</v>
      </c>
      <c r="E255" s="61" t="s">
        <v>301</v>
      </c>
      <c r="F255" s="54"/>
      <c r="G255" s="53"/>
      <c r="H255" s="24"/>
      <c r="I255" s="53"/>
      <c r="J255" s="53"/>
      <c r="K255" s="53"/>
      <c r="L255" s="53"/>
      <c r="M255" s="53"/>
      <c r="N255" s="53"/>
      <c r="O255" s="54"/>
      <c r="P255" s="53"/>
      <c r="Q255" s="53"/>
      <c r="R255" s="53"/>
      <c r="S255" s="53"/>
      <c r="T255" s="54"/>
      <c r="U255" s="24"/>
      <c r="V255" s="53"/>
      <c r="W255" s="54"/>
      <c r="X255" s="53"/>
      <c r="Y255" s="53"/>
      <c r="Z255" s="53"/>
    </row>
    <row r="256" spans="1:26" customFormat="1" x14ac:dyDescent="0.3">
      <c r="A256" s="167"/>
      <c r="B256" s="61" t="s">
        <v>2317</v>
      </c>
      <c r="C256" s="79">
        <v>2500</v>
      </c>
      <c r="D256" s="79">
        <v>0</v>
      </c>
      <c r="E256" s="61" t="s">
        <v>291</v>
      </c>
      <c r="F256" s="54"/>
      <c r="G256" s="53"/>
      <c r="H256" s="24"/>
      <c r="I256" s="53"/>
      <c r="J256" s="54"/>
      <c r="K256" s="53"/>
      <c r="L256" s="53"/>
      <c r="M256" s="53"/>
      <c r="N256" s="53"/>
      <c r="O256" s="54"/>
      <c r="P256" s="53"/>
      <c r="Q256" s="53"/>
      <c r="R256" s="53"/>
      <c r="S256" s="53"/>
      <c r="T256" s="54"/>
      <c r="U256" s="24"/>
      <c r="V256" s="53"/>
      <c r="W256" s="54"/>
      <c r="X256" s="53"/>
      <c r="Y256" s="53"/>
      <c r="Z256" s="53"/>
    </row>
    <row r="257" spans="1:26" customFormat="1" x14ac:dyDescent="0.3">
      <c r="A257" s="167"/>
      <c r="B257" s="61" t="s">
        <v>2481</v>
      </c>
      <c r="C257" s="79">
        <v>0</v>
      </c>
      <c r="D257" s="79">
        <v>2100</v>
      </c>
      <c r="E257" s="61" t="s">
        <v>291</v>
      </c>
      <c r="F257" s="54"/>
      <c r="G257" s="53"/>
      <c r="H257" s="24"/>
      <c r="I257" s="53"/>
      <c r="J257" s="54"/>
      <c r="K257" s="53"/>
      <c r="L257" s="53"/>
      <c r="M257" s="53"/>
      <c r="N257" s="53"/>
      <c r="O257" s="54"/>
      <c r="P257" s="53"/>
      <c r="Q257" s="53"/>
      <c r="R257" s="53"/>
      <c r="S257" s="53"/>
      <c r="T257" s="54"/>
      <c r="U257" s="24"/>
      <c r="V257" s="53"/>
      <c r="W257" s="54"/>
      <c r="X257" s="53"/>
      <c r="Y257" s="53"/>
      <c r="Z257" s="53"/>
    </row>
    <row r="258" spans="1:26" customFormat="1" x14ac:dyDescent="0.3">
      <c r="A258" s="167"/>
      <c r="B258" s="61" t="s">
        <v>3473</v>
      </c>
      <c r="C258" s="79">
        <v>0</v>
      </c>
      <c r="D258" s="79">
        <v>120</v>
      </c>
      <c r="E258" s="61" t="s">
        <v>3480</v>
      </c>
      <c r="F258" s="54"/>
      <c r="G258" s="53"/>
      <c r="H258" s="24"/>
      <c r="I258" s="53"/>
      <c r="J258" s="54"/>
      <c r="K258" s="53"/>
      <c r="L258" s="53"/>
      <c r="M258" s="53"/>
      <c r="N258" s="53"/>
      <c r="O258" s="54"/>
      <c r="P258" s="53"/>
      <c r="Q258" s="53"/>
      <c r="R258" s="53"/>
      <c r="S258" s="53"/>
      <c r="T258" s="54"/>
      <c r="U258" s="24"/>
      <c r="V258" s="53"/>
      <c r="W258" s="54"/>
      <c r="X258" s="53"/>
      <c r="Y258" s="53"/>
      <c r="Z258" s="53"/>
    </row>
    <row r="259" spans="1:26" customFormat="1" x14ac:dyDescent="0.3">
      <c r="A259" s="167"/>
      <c r="B259" s="61" t="s">
        <v>2426</v>
      </c>
      <c r="C259" s="79">
        <v>300</v>
      </c>
      <c r="D259" s="79">
        <v>0</v>
      </c>
      <c r="E259" s="61" t="s">
        <v>2434</v>
      </c>
      <c r="F259" s="54"/>
      <c r="G259" s="53"/>
      <c r="H259" s="24"/>
      <c r="I259" s="53"/>
      <c r="J259" s="54"/>
      <c r="K259" s="53"/>
      <c r="L259" s="53"/>
      <c r="M259" s="53"/>
      <c r="N259" s="53"/>
      <c r="O259" s="54"/>
      <c r="P259" s="53"/>
      <c r="Q259" s="53"/>
      <c r="R259" s="53"/>
      <c r="S259" s="53"/>
      <c r="T259" s="54"/>
      <c r="U259" s="24"/>
      <c r="V259" s="53"/>
      <c r="W259" s="54"/>
      <c r="X259" s="53"/>
      <c r="Y259" s="53"/>
      <c r="Z259" s="53"/>
    </row>
    <row r="260" spans="1:26" customFormat="1" x14ac:dyDescent="0.3">
      <c r="A260" s="167"/>
      <c r="B260" s="61" t="s">
        <v>3452</v>
      </c>
      <c r="C260" s="79">
        <v>0</v>
      </c>
      <c r="D260" s="79">
        <v>100</v>
      </c>
      <c r="E260" s="61" t="s">
        <v>1922</v>
      </c>
      <c r="F260" s="54"/>
      <c r="G260" s="53"/>
      <c r="H260" s="24"/>
      <c r="I260" s="53"/>
      <c r="J260" s="54"/>
      <c r="K260" s="53"/>
      <c r="L260" s="53"/>
      <c r="M260" s="53"/>
      <c r="N260" s="53"/>
      <c r="O260" s="54"/>
      <c r="P260" s="53"/>
      <c r="Q260" s="53"/>
      <c r="R260" s="53"/>
      <c r="S260" s="53"/>
      <c r="T260" s="54"/>
      <c r="U260" s="24"/>
      <c r="V260" s="53"/>
      <c r="W260" s="54"/>
      <c r="X260" s="53"/>
      <c r="Y260" s="53"/>
      <c r="Z260" s="53"/>
    </row>
    <row r="261" spans="1:26" customFormat="1" x14ac:dyDescent="0.3">
      <c r="A261" s="167"/>
      <c r="B261" s="61" t="s">
        <v>2339</v>
      </c>
      <c r="C261" s="79">
        <v>0</v>
      </c>
      <c r="D261" s="79">
        <v>100</v>
      </c>
      <c r="E261" s="61" t="s">
        <v>303</v>
      </c>
      <c r="F261" s="54"/>
      <c r="G261" s="53"/>
      <c r="H261" s="24"/>
      <c r="I261" s="53"/>
      <c r="J261" s="53"/>
      <c r="K261" s="53"/>
      <c r="L261" s="53"/>
      <c r="M261" s="53"/>
      <c r="N261" s="53"/>
      <c r="O261" s="54"/>
      <c r="P261" s="53"/>
      <c r="Q261" s="53"/>
      <c r="R261" s="53"/>
      <c r="S261" s="53"/>
      <c r="T261" s="54"/>
      <c r="U261" s="24"/>
      <c r="V261" s="53"/>
      <c r="W261" s="53"/>
      <c r="X261" s="53"/>
      <c r="Y261" s="53"/>
      <c r="Z261" s="53"/>
    </row>
    <row r="262" spans="1:26" customFormat="1" x14ac:dyDescent="0.3">
      <c r="A262" s="167"/>
      <c r="B262" s="61" t="s">
        <v>2346</v>
      </c>
      <c r="C262" s="79">
        <v>0</v>
      </c>
      <c r="D262" s="79">
        <v>1200</v>
      </c>
      <c r="E262" s="61" t="s">
        <v>291</v>
      </c>
      <c r="F262" s="24"/>
      <c r="G262" s="24"/>
      <c r="H262" s="24"/>
      <c r="I262" s="53"/>
      <c r="J262" s="53"/>
      <c r="K262" s="53"/>
      <c r="L262" s="53"/>
      <c r="M262" s="53"/>
      <c r="N262" s="53"/>
      <c r="O262" s="54"/>
      <c r="P262" s="53"/>
      <c r="Q262" s="53"/>
      <c r="R262" s="53"/>
      <c r="S262" s="53"/>
      <c r="T262" s="54"/>
      <c r="U262" s="24"/>
      <c r="V262" s="53"/>
      <c r="W262" s="54"/>
      <c r="X262" s="53"/>
      <c r="Y262" s="53"/>
      <c r="Z262" s="53"/>
    </row>
    <row r="263" spans="1:26" customFormat="1" x14ac:dyDescent="0.3">
      <c r="A263" s="167"/>
      <c r="B263" s="61" t="s">
        <v>3397</v>
      </c>
      <c r="C263" s="79">
        <v>0</v>
      </c>
      <c r="D263" s="79">
        <v>100</v>
      </c>
      <c r="E263" s="61" t="s">
        <v>291</v>
      </c>
      <c r="F263" s="24"/>
      <c r="G263" s="24"/>
      <c r="H263" s="24"/>
      <c r="I263" s="53"/>
      <c r="J263" s="53"/>
      <c r="K263" s="53"/>
      <c r="L263" s="53"/>
      <c r="M263" s="53"/>
      <c r="N263" s="53"/>
      <c r="O263" s="54"/>
      <c r="P263" s="53"/>
      <c r="Q263" s="53"/>
      <c r="R263" s="53"/>
      <c r="S263" s="53"/>
      <c r="T263" s="54"/>
      <c r="U263" s="24"/>
      <c r="V263" s="53"/>
      <c r="W263" s="54"/>
      <c r="X263" s="53"/>
      <c r="Y263" s="53"/>
      <c r="Z263" s="53"/>
    </row>
    <row r="264" spans="1:26" customFormat="1" x14ac:dyDescent="0.3">
      <c r="A264" s="167"/>
      <c r="B264" s="61" t="s">
        <v>2419</v>
      </c>
      <c r="C264" s="79">
        <v>0</v>
      </c>
      <c r="D264" s="79">
        <v>75</v>
      </c>
      <c r="E264" s="61" t="s">
        <v>293</v>
      </c>
      <c r="F264" s="24"/>
      <c r="G264" s="24"/>
      <c r="H264" s="24"/>
      <c r="I264" s="53"/>
      <c r="J264" s="53"/>
      <c r="K264" s="53"/>
      <c r="L264" s="53"/>
      <c r="M264" s="53"/>
      <c r="N264" s="53"/>
      <c r="O264" s="54"/>
      <c r="P264" s="53"/>
      <c r="Q264" s="53"/>
      <c r="R264" s="53"/>
      <c r="S264" s="53"/>
      <c r="T264" s="54"/>
      <c r="U264" s="24"/>
      <c r="V264" s="53"/>
      <c r="W264" s="54"/>
      <c r="X264" s="53"/>
      <c r="Y264" s="53"/>
      <c r="Z264" s="53"/>
    </row>
    <row r="265" spans="1:26" customFormat="1" x14ac:dyDescent="0.3">
      <c r="A265" s="167"/>
      <c r="B265" s="61" t="s">
        <v>338</v>
      </c>
      <c r="C265" s="79">
        <v>200</v>
      </c>
      <c r="D265" s="79">
        <v>0</v>
      </c>
      <c r="E265" s="61" t="s">
        <v>301</v>
      </c>
      <c r="F265" s="54"/>
      <c r="G265" s="53"/>
      <c r="H265" s="24"/>
      <c r="I265" s="53"/>
      <c r="J265" s="53"/>
      <c r="K265" s="53"/>
      <c r="L265" s="53"/>
      <c r="M265" s="53"/>
      <c r="N265" s="53"/>
      <c r="O265" s="54"/>
      <c r="P265" s="53"/>
      <c r="Q265" s="53"/>
      <c r="R265" s="53"/>
      <c r="S265" s="53"/>
      <c r="T265" s="54"/>
      <c r="U265" s="24"/>
      <c r="V265" s="53"/>
      <c r="W265" s="54"/>
      <c r="X265" s="53"/>
      <c r="Y265" s="53"/>
      <c r="Z265" s="53"/>
    </row>
    <row r="266" spans="1:26" customFormat="1" x14ac:dyDescent="0.3">
      <c r="A266" s="167"/>
      <c r="B266" s="61" t="s">
        <v>2361</v>
      </c>
      <c r="C266" s="79">
        <v>75</v>
      </c>
      <c r="D266" s="79">
        <v>0</v>
      </c>
      <c r="E266" s="61" t="s">
        <v>301</v>
      </c>
      <c r="F266" s="54"/>
      <c r="G266" s="53"/>
      <c r="H266" s="24"/>
      <c r="I266" s="53"/>
      <c r="J266" s="53"/>
      <c r="K266" s="53"/>
      <c r="L266" s="53"/>
      <c r="M266" s="53"/>
      <c r="N266" s="53"/>
      <c r="O266" s="54"/>
      <c r="P266" s="53"/>
      <c r="Q266" s="53"/>
      <c r="R266" s="53"/>
      <c r="S266" s="53"/>
      <c r="T266" s="54"/>
      <c r="U266" s="24"/>
      <c r="V266" s="53"/>
      <c r="W266" s="54"/>
      <c r="X266" s="53"/>
      <c r="Y266" s="53"/>
      <c r="Z266" s="53"/>
    </row>
    <row r="267" spans="1:26" customFormat="1" x14ac:dyDescent="0.3">
      <c r="A267" s="167"/>
      <c r="B267" s="61" t="s">
        <v>2480</v>
      </c>
      <c r="C267" s="79">
        <v>2250</v>
      </c>
      <c r="D267" s="79">
        <v>0</v>
      </c>
      <c r="E267" s="61" t="s">
        <v>293</v>
      </c>
      <c r="F267" s="54"/>
      <c r="G267" s="53"/>
      <c r="H267" s="24"/>
      <c r="I267" s="53"/>
      <c r="J267" s="53"/>
      <c r="K267" s="53"/>
      <c r="L267" s="53"/>
      <c r="M267" s="53"/>
      <c r="N267" s="53"/>
      <c r="O267" s="54"/>
      <c r="P267" s="53"/>
      <c r="Q267" s="53"/>
      <c r="R267" s="53"/>
      <c r="S267" s="53"/>
      <c r="T267" s="54"/>
      <c r="U267" s="24"/>
      <c r="V267" s="53"/>
      <c r="W267" s="54"/>
      <c r="X267" s="53"/>
      <c r="Y267" s="53"/>
      <c r="Z267" s="53"/>
    </row>
    <row r="268" spans="1:26" ht="15.6" x14ac:dyDescent="0.3">
      <c r="A268" s="167"/>
      <c r="B268" s="76" t="s">
        <v>785</v>
      </c>
      <c r="C268" s="78">
        <f>SUM(C190:C267)</f>
        <v>63770</v>
      </c>
      <c r="D268" s="78">
        <f>SUM(D190:D267)</f>
        <v>51379</v>
      </c>
      <c r="E268" s="59"/>
    </row>
    <row r="269" spans="1:26" x14ac:dyDescent="0.3">
      <c r="F269" s="54"/>
      <c r="G269" s="53"/>
    </row>
    <row r="270" spans="1:26" ht="15.6" x14ac:dyDescent="0.3">
      <c r="A270" s="57" t="s">
        <v>25</v>
      </c>
      <c r="B270" s="57" t="s">
        <v>762</v>
      </c>
      <c r="C270" s="57" t="s">
        <v>243</v>
      </c>
      <c r="D270" s="57" t="s">
        <v>218</v>
      </c>
      <c r="E270" s="58" t="s">
        <v>776</v>
      </c>
      <c r="F270" s="54"/>
      <c r="G270" s="53"/>
    </row>
    <row r="271" spans="1:26" customFormat="1" x14ac:dyDescent="0.3">
      <c r="A271" s="162" t="s">
        <v>235</v>
      </c>
      <c r="B271" s="61" t="s">
        <v>2525</v>
      </c>
      <c r="C271" s="79">
        <v>3000</v>
      </c>
      <c r="D271" s="79">
        <v>0</v>
      </c>
      <c r="E271" s="61" t="s">
        <v>318</v>
      </c>
      <c r="F271" s="54"/>
      <c r="G271" s="53"/>
      <c r="H271" s="24"/>
      <c r="I271" s="53"/>
      <c r="J271" s="53"/>
      <c r="K271" s="53"/>
      <c r="L271" s="53"/>
      <c r="M271" s="53"/>
      <c r="N271" s="53"/>
      <c r="O271" s="54"/>
      <c r="P271" s="53"/>
      <c r="Q271" s="53"/>
      <c r="R271" s="53"/>
      <c r="S271" s="53"/>
      <c r="T271" s="54"/>
      <c r="U271" s="24"/>
      <c r="V271" s="53"/>
      <c r="W271" s="54"/>
      <c r="X271" s="53"/>
      <c r="Y271" s="53"/>
      <c r="Z271" s="53"/>
    </row>
    <row r="272" spans="1:26" customFormat="1" x14ac:dyDescent="0.3">
      <c r="A272" s="162"/>
      <c r="B272" s="61" t="s">
        <v>3161</v>
      </c>
      <c r="C272" s="79">
        <v>0</v>
      </c>
      <c r="D272" s="79">
        <v>2000</v>
      </c>
      <c r="E272" s="61" t="s">
        <v>304</v>
      </c>
      <c r="F272" s="54"/>
      <c r="G272" s="53"/>
      <c r="H272" s="24"/>
      <c r="I272" s="53"/>
      <c r="J272" s="53"/>
      <c r="K272" s="53"/>
      <c r="L272" s="53"/>
      <c r="M272" s="53"/>
      <c r="N272" s="53"/>
      <c r="O272" s="54"/>
      <c r="P272" s="53"/>
      <c r="Q272" s="53"/>
      <c r="R272" s="53"/>
      <c r="S272" s="53"/>
      <c r="T272" s="54"/>
      <c r="U272" s="24"/>
      <c r="V272" s="53"/>
      <c r="W272" s="54"/>
      <c r="X272" s="53"/>
      <c r="Y272" s="53"/>
      <c r="Z272" s="53"/>
    </row>
    <row r="273" spans="1:26" customFormat="1" x14ac:dyDescent="0.3">
      <c r="A273" s="162"/>
      <c r="B273" s="61" t="s">
        <v>2497</v>
      </c>
      <c r="C273" s="79">
        <v>0</v>
      </c>
      <c r="D273" s="79">
        <v>150</v>
      </c>
      <c r="E273" s="61" t="s">
        <v>305</v>
      </c>
      <c r="F273" s="54"/>
      <c r="G273" s="53"/>
      <c r="H273" s="24"/>
      <c r="I273" s="53"/>
      <c r="J273" s="54"/>
      <c r="K273" s="53"/>
      <c r="L273" s="53"/>
      <c r="M273" s="53"/>
      <c r="N273" s="53"/>
      <c r="O273" s="54"/>
      <c r="P273" s="53"/>
      <c r="Q273" s="53"/>
      <c r="R273" s="53"/>
      <c r="S273" s="53"/>
      <c r="T273" s="54"/>
      <c r="U273" s="24"/>
      <c r="V273" s="53"/>
      <c r="W273" s="54"/>
      <c r="X273" s="53"/>
      <c r="Y273" s="53"/>
      <c r="Z273" s="53"/>
    </row>
    <row r="274" spans="1:26" customFormat="1" x14ac:dyDescent="0.3">
      <c r="A274" s="162"/>
      <c r="B274" s="61" t="s">
        <v>3377</v>
      </c>
      <c r="C274" s="79">
        <v>0</v>
      </c>
      <c r="D274" s="79">
        <v>400</v>
      </c>
      <c r="E274" s="61" t="s">
        <v>289</v>
      </c>
      <c r="F274" s="54"/>
      <c r="G274" s="53"/>
      <c r="H274" s="24"/>
      <c r="I274" s="53"/>
      <c r="J274" s="54"/>
      <c r="K274" s="53"/>
      <c r="L274" s="53"/>
      <c r="M274" s="53"/>
      <c r="N274" s="53"/>
      <c r="O274" s="54"/>
      <c r="P274" s="53"/>
      <c r="Q274" s="53"/>
      <c r="R274" s="53"/>
      <c r="S274" s="53"/>
      <c r="T274" s="54"/>
      <c r="U274" s="24"/>
      <c r="V274" s="53"/>
      <c r="W274" s="54"/>
      <c r="X274" s="53"/>
      <c r="Y274" s="53"/>
      <c r="Z274" s="53"/>
    </row>
    <row r="275" spans="1:26" customFormat="1" x14ac:dyDescent="0.3">
      <c r="A275" s="162"/>
      <c r="B275" s="61" t="s">
        <v>2535</v>
      </c>
      <c r="C275" s="79">
        <v>0</v>
      </c>
      <c r="D275" s="79">
        <v>500</v>
      </c>
      <c r="E275" s="61" t="s">
        <v>306</v>
      </c>
      <c r="F275" s="54"/>
      <c r="G275" s="53"/>
      <c r="H275" s="24"/>
      <c r="I275" s="53"/>
      <c r="J275" s="54"/>
      <c r="K275" s="53"/>
      <c r="L275" s="53"/>
      <c r="M275" s="53"/>
      <c r="N275" s="53"/>
      <c r="O275" s="54"/>
      <c r="P275" s="53"/>
      <c r="Q275" s="53"/>
      <c r="R275" s="53"/>
      <c r="S275" s="53"/>
      <c r="T275" s="54"/>
      <c r="U275" s="24"/>
      <c r="V275" s="53"/>
      <c r="W275" s="53"/>
      <c r="X275" s="53"/>
      <c r="Y275" s="53"/>
      <c r="Z275" s="53"/>
    </row>
    <row r="276" spans="1:26" customFormat="1" x14ac:dyDescent="0.3">
      <c r="A276" s="162"/>
      <c r="B276" s="61" t="s">
        <v>2878</v>
      </c>
      <c r="C276" s="79">
        <v>0</v>
      </c>
      <c r="D276" s="79">
        <v>400</v>
      </c>
      <c r="E276" s="61" t="s">
        <v>307</v>
      </c>
      <c r="F276" s="54"/>
      <c r="G276" s="53"/>
      <c r="H276" s="24"/>
      <c r="I276" s="53"/>
      <c r="J276" s="53"/>
      <c r="K276" s="53"/>
      <c r="L276" s="53"/>
      <c r="M276" s="53"/>
      <c r="N276" s="53"/>
      <c r="O276" s="54"/>
      <c r="P276" s="53"/>
      <c r="Q276" s="53"/>
      <c r="R276" s="53"/>
      <c r="S276" s="53"/>
      <c r="T276" s="54"/>
      <c r="U276" s="24"/>
      <c r="V276" s="53"/>
      <c r="W276" s="54"/>
      <c r="X276" s="53"/>
      <c r="Y276" s="53"/>
      <c r="Z276" s="53"/>
    </row>
    <row r="277" spans="1:26" customFormat="1" x14ac:dyDescent="0.3">
      <c r="A277" s="162"/>
      <c r="B277" s="61" t="s">
        <v>2560</v>
      </c>
      <c r="C277" s="79">
        <v>0</v>
      </c>
      <c r="D277" s="79">
        <v>250</v>
      </c>
      <c r="E277" s="61" t="s">
        <v>308</v>
      </c>
      <c r="F277" s="54"/>
      <c r="G277" s="53"/>
      <c r="H277" s="24"/>
      <c r="I277" s="53"/>
      <c r="J277" s="53"/>
      <c r="K277" s="53"/>
      <c r="L277" s="53"/>
      <c r="M277" s="53"/>
      <c r="N277" s="53"/>
      <c r="O277" s="54"/>
      <c r="P277" s="53"/>
      <c r="Q277" s="53"/>
      <c r="R277" s="53"/>
      <c r="S277" s="53"/>
      <c r="T277" s="54"/>
      <c r="U277" s="24"/>
      <c r="V277" s="53"/>
      <c r="W277" s="54"/>
      <c r="X277" s="53"/>
      <c r="Y277" s="53"/>
      <c r="Z277" s="53"/>
    </row>
    <row r="278" spans="1:26" customFormat="1" x14ac:dyDescent="0.3">
      <c r="A278" s="162"/>
      <c r="B278" s="61" t="s">
        <v>3485</v>
      </c>
      <c r="C278" s="79">
        <v>0</v>
      </c>
      <c r="D278" s="79">
        <v>2000</v>
      </c>
      <c r="E278" s="61" t="s">
        <v>289</v>
      </c>
      <c r="F278" s="54"/>
      <c r="G278" s="53"/>
      <c r="H278" s="24"/>
      <c r="I278" s="53"/>
      <c r="J278" s="53"/>
      <c r="K278" s="53"/>
      <c r="L278" s="53"/>
      <c r="M278" s="53"/>
      <c r="N278" s="53"/>
      <c r="O278" s="54"/>
      <c r="P278" s="53"/>
      <c r="Q278" s="53"/>
      <c r="R278" s="53"/>
      <c r="S278" s="53"/>
      <c r="T278" s="54"/>
      <c r="U278" s="24"/>
      <c r="V278" s="53"/>
      <c r="W278" s="54"/>
      <c r="X278" s="53"/>
      <c r="Y278" s="53"/>
      <c r="Z278" s="53"/>
    </row>
    <row r="279" spans="1:26" customFormat="1" x14ac:dyDescent="0.3">
      <c r="A279" s="162"/>
      <c r="B279" s="61" t="s">
        <v>2569</v>
      </c>
      <c r="C279" s="79">
        <v>0</v>
      </c>
      <c r="D279" s="79">
        <v>1000</v>
      </c>
      <c r="E279" s="61" t="s">
        <v>307</v>
      </c>
      <c r="F279" s="54"/>
      <c r="G279" s="53"/>
      <c r="H279" s="24"/>
      <c r="I279" s="53"/>
      <c r="J279" s="53"/>
      <c r="K279" s="53"/>
      <c r="L279" s="53"/>
      <c r="M279" s="53"/>
      <c r="N279" s="53"/>
      <c r="O279" s="54"/>
      <c r="P279" s="53"/>
      <c r="Q279" s="53"/>
      <c r="R279" s="53"/>
      <c r="S279" s="53"/>
      <c r="T279" s="54"/>
      <c r="U279" s="24"/>
      <c r="V279" s="53"/>
      <c r="W279" s="53"/>
      <c r="X279" s="53"/>
      <c r="Y279" s="53"/>
      <c r="Z279" s="53"/>
    </row>
    <row r="280" spans="1:26" customFormat="1" x14ac:dyDescent="0.3">
      <c r="A280" s="162"/>
      <c r="B280" s="61" t="s">
        <v>2577</v>
      </c>
      <c r="C280" s="79">
        <v>800</v>
      </c>
      <c r="D280" s="79">
        <v>0</v>
      </c>
      <c r="E280" s="61" t="s">
        <v>317</v>
      </c>
      <c r="F280" s="54"/>
      <c r="G280" s="53"/>
      <c r="H280" s="24"/>
      <c r="I280" s="53"/>
      <c r="J280" s="53"/>
      <c r="K280" s="53"/>
      <c r="L280" s="53"/>
      <c r="M280" s="53"/>
      <c r="N280" s="53"/>
      <c r="O280" s="54"/>
      <c r="P280" s="53"/>
      <c r="Q280" s="53"/>
      <c r="R280" s="53"/>
      <c r="S280" s="53"/>
      <c r="T280" s="54"/>
      <c r="U280" s="24"/>
      <c r="V280" s="53"/>
      <c r="W280" s="53"/>
      <c r="X280" s="53"/>
      <c r="Y280" s="53"/>
      <c r="Z280" s="53"/>
    </row>
    <row r="281" spans="1:26" customFormat="1" x14ac:dyDescent="0.3">
      <c r="A281" s="162"/>
      <c r="B281" s="61" t="s">
        <v>2585</v>
      </c>
      <c r="C281" s="79">
        <v>0</v>
      </c>
      <c r="D281" s="79">
        <v>2000</v>
      </c>
      <c r="E281" s="61" t="s">
        <v>309</v>
      </c>
      <c r="F281" s="54"/>
      <c r="G281" s="53"/>
      <c r="H281" s="24"/>
      <c r="I281" s="53"/>
      <c r="J281" s="54"/>
      <c r="K281" s="53"/>
      <c r="L281" s="53"/>
      <c r="M281" s="53"/>
      <c r="N281" s="53"/>
      <c r="O281" s="54"/>
      <c r="P281" s="53"/>
      <c r="Q281" s="53"/>
      <c r="R281" s="53"/>
      <c r="S281" s="53"/>
      <c r="T281" s="54"/>
      <c r="U281" s="24"/>
      <c r="V281" s="53"/>
      <c r="W281" s="54"/>
      <c r="X281" s="53"/>
      <c r="Y281" s="53"/>
      <c r="Z281" s="53"/>
    </row>
    <row r="282" spans="1:26" customFormat="1" x14ac:dyDescent="0.3">
      <c r="A282" s="162"/>
      <c r="B282" s="61" t="s">
        <v>2834</v>
      </c>
      <c r="C282" s="79">
        <v>0</v>
      </c>
      <c r="D282" s="79">
        <v>125</v>
      </c>
      <c r="E282" s="61" t="s">
        <v>310</v>
      </c>
      <c r="F282" s="54"/>
      <c r="G282" s="53"/>
      <c r="H282" s="24"/>
      <c r="I282" s="53"/>
      <c r="J282" s="54"/>
      <c r="K282" s="53"/>
      <c r="L282" s="53"/>
      <c r="M282" s="53"/>
      <c r="N282" s="53"/>
      <c r="O282" s="54"/>
      <c r="P282" s="53"/>
      <c r="Q282" s="53"/>
      <c r="R282" s="53"/>
      <c r="S282" s="53"/>
      <c r="T282" s="54"/>
      <c r="U282" s="24"/>
      <c r="V282" s="53"/>
      <c r="W282" s="54"/>
      <c r="X282" s="53"/>
      <c r="Y282" s="53"/>
      <c r="Z282" s="53"/>
    </row>
    <row r="283" spans="1:26" customFormat="1" x14ac:dyDescent="0.3">
      <c r="A283" s="162"/>
      <c r="B283" s="61" t="s">
        <v>2592</v>
      </c>
      <c r="C283" s="79">
        <v>0</v>
      </c>
      <c r="D283" s="79">
        <v>150</v>
      </c>
      <c r="E283" s="61" t="s">
        <v>311</v>
      </c>
      <c r="F283" s="54"/>
      <c r="G283" s="53"/>
      <c r="H283" s="24"/>
      <c r="I283" s="53"/>
      <c r="J283" s="53"/>
      <c r="K283" s="53"/>
      <c r="L283" s="53"/>
      <c r="M283" s="53"/>
      <c r="N283" s="53"/>
      <c r="O283" s="54"/>
      <c r="P283" s="53"/>
      <c r="Q283" s="53"/>
      <c r="R283" s="53"/>
      <c r="S283" s="53"/>
      <c r="T283" s="54"/>
      <c r="U283" s="24"/>
      <c r="V283" s="53"/>
      <c r="W283" s="54"/>
      <c r="X283" s="53"/>
      <c r="Y283" s="53"/>
      <c r="Z283" s="53"/>
    </row>
    <row r="284" spans="1:26" customFormat="1" x14ac:dyDescent="0.3">
      <c r="A284" s="162"/>
      <c r="B284" s="61" t="s">
        <v>2601</v>
      </c>
      <c r="C284" s="79">
        <v>3500</v>
      </c>
      <c r="D284" s="79">
        <v>0</v>
      </c>
      <c r="E284" s="61" t="s">
        <v>289</v>
      </c>
      <c r="F284" s="54"/>
      <c r="G284" s="53"/>
      <c r="H284" s="24"/>
      <c r="I284" s="53"/>
      <c r="J284" s="53"/>
      <c r="K284" s="53"/>
      <c r="L284" s="53"/>
      <c r="M284" s="53"/>
      <c r="N284" s="53"/>
      <c r="O284" s="54"/>
      <c r="P284" s="53"/>
      <c r="Q284" s="53"/>
      <c r="R284" s="53"/>
      <c r="S284" s="53"/>
      <c r="T284" s="54"/>
      <c r="U284" s="24"/>
      <c r="V284" s="53"/>
      <c r="W284" s="53"/>
      <c r="X284" s="53"/>
      <c r="Y284" s="53"/>
      <c r="Z284" s="53"/>
    </row>
    <row r="285" spans="1:26" customFormat="1" x14ac:dyDescent="0.3">
      <c r="A285" s="162"/>
      <c r="B285" s="61" t="s">
        <v>2611</v>
      </c>
      <c r="C285" s="79">
        <v>0</v>
      </c>
      <c r="D285" s="79">
        <v>140</v>
      </c>
      <c r="E285" s="61" t="s">
        <v>304</v>
      </c>
      <c r="F285" s="54"/>
      <c r="G285" s="53"/>
      <c r="H285" s="24"/>
      <c r="I285" s="53"/>
      <c r="J285" s="54"/>
      <c r="K285" s="53"/>
      <c r="L285" s="53"/>
      <c r="M285" s="53"/>
      <c r="N285" s="53"/>
      <c r="O285" s="54"/>
      <c r="P285" s="53"/>
      <c r="Q285" s="53"/>
      <c r="R285" s="53"/>
      <c r="S285" s="53"/>
      <c r="T285" s="54"/>
      <c r="U285" s="24"/>
      <c r="V285" s="53"/>
      <c r="W285" s="54"/>
      <c r="X285" s="53"/>
      <c r="Y285" s="53"/>
      <c r="Z285" s="53"/>
    </row>
    <row r="286" spans="1:26" customFormat="1" x14ac:dyDescent="0.3">
      <c r="A286" s="162"/>
      <c r="B286" s="61" t="s">
        <v>2486</v>
      </c>
      <c r="C286" s="79">
        <v>3000</v>
      </c>
      <c r="D286" s="79">
        <v>0</v>
      </c>
      <c r="E286" s="61" t="s">
        <v>307</v>
      </c>
      <c r="F286" s="54"/>
      <c r="G286" s="53"/>
      <c r="H286" s="24"/>
      <c r="I286" s="24"/>
      <c r="J286" s="24"/>
      <c r="K286" s="24"/>
      <c r="L286" s="53"/>
      <c r="M286" s="53"/>
      <c r="N286" s="53"/>
      <c r="O286" s="54"/>
      <c r="P286" s="53"/>
      <c r="Q286" s="53"/>
      <c r="R286" s="53"/>
      <c r="S286" s="53"/>
      <c r="T286" s="54"/>
      <c r="U286" s="24"/>
      <c r="V286" s="53"/>
      <c r="W286" s="54"/>
      <c r="X286" s="53"/>
      <c r="Y286" s="53"/>
      <c r="Z286" s="53"/>
    </row>
    <row r="287" spans="1:26" customFormat="1" x14ac:dyDescent="0.3">
      <c r="A287" s="162"/>
      <c r="B287" s="61" t="s">
        <v>2619</v>
      </c>
      <c r="C287" s="79">
        <v>0</v>
      </c>
      <c r="D287" s="79">
        <v>400</v>
      </c>
      <c r="E287" s="61" t="s">
        <v>308</v>
      </c>
      <c r="F287" s="54"/>
      <c r="G287" s="53"/>
      <c r="H287" s="24"/>
      <c r="I287" s="24"/>
      <c r="J287" s="24"/>
      <c r="K287" s="24"/>
      <c r="L287" s="53"/>
      <c r="M287" s="53"/>
      <c r="N287" s="53"/>
      <c r="O287" s="54"/>
      <c r="P287" s="53"/>
      <c r="Q287" s="53"/>
      <c r="R287" s="53"/>
      <c r="S287" s="53"/>
      <c r="T287" s="54"/>
      <c r="U287" s="24"/>
      <c r="V287" s="53"/>
      <c r="W287" s="54"/>
      <c r="X287" s="53"/>
      <c r="Y287" s="53"/>
      <c r="Z287" s="53"/>
    </row>
    <row r="288" spans="1:26" customFormat="1" x14ac:dyDescent="0.3">
      <c r="A288" s="162"/>
      <c r="B288" s="61" t="s">
        <v>2619</v>
      </c>
      <c r="C288" s="79">
        <v>60</v>
      </c>
      <c r="D288" s="79">
        <v>0</v>
      </c>
      <c r="E288" s="61" t="s">
        <v>2565</v>
      </c>
      <c r="F288" s="54"/>
      <c r="G288" s="53"/>
      <c r="H288" s="24"/>
      <c r="I288" s="24"/>
      <c r="J288" s="24"/>
      <c r="K288" s="24"/>
      <c r="L288" s="53"/>
      <c r="M288" s="53"/>
      <c r="N288" s="53"/>
      <c r="O288" s="54"/>
      <c r="P288" s="53"/>
      <c r="Q288" s="53"/>
      <c r="R288" s="53"/>
      <c r="S288" s="53"/>
      <c r="T288" s="54"/>
      <c r="U288" s="24"/>
      <c r="V288" s="53"/>
      <c r="W288" s="54"/>
      <c r="X288" s="53"/>
      <c r="Y288" s="53"/>
      <c r="Z288" s="53"/>
    </row>
    <row r="289" spans="1:26" customFormat="1" x14ac:dyDescent="0.3">
      <c r="A289" s="162"/>
      <c r="B289" s="61" t="s">
        <v>2627</v>
      </c>
      <c r="C289" s="79">
        <v>175</v>
      </c>
      <c r="D289" s="79">
        <v>0</v>
      </c>
      <c r="E289" s="61" t="s">
        <v>289</v>
      </c>
      <c r="F289" s="54"/>
      <c r="G289" s="53"/>
      <c r="H289" s="24"/>
      <c r="I289" s="24"/>
      <c r="J289" s="24"/>
      <c r="K289" s="24"/>
      <c r="L289" s="53"/>
      <c r="M289" s="53"/>
      <c r="N289" s="53"/>
      <c r="O289" s="54"/>
      <c r="P289" s="53"/>
      <c r="Q289" s="53"/>
      <c r="R289" s="53"/>
      <c r="S289" s="53"/>
      <c r="T289" s="54"/>
      <c r="U289" s="24"/>
      <c r="V289" s="53"/>
      <c r="W289" s="54"/>
      <c r="X289" s="53"/>
      <c r="Y289" s="53"/>
      <c r="Z289" s="53"/>
    </row>
    <row r="290" spans="1:26" customFormat="1" x14ac:dyDescent="0.3">
      <c r="A290" s="162"/>
      <c r="B290" s="61" t="s">
        <v>2627</v>
      </c>
      <c r="C290" s="79">
        <v>0</v>
      </c>
      <c r="D290" s="79">
        <v>75</v>
      </c>
      <c r="E290" s="61" t="s">
        <v>289</v>
      </c>
      <c r="F290" s="54"/>
      <c r="G290" s="53"/>
      <c r="H290" s="24"/>
      <c r="I290" s="24"/>
      <c r="J290" s="24"/>
      <c r="K290" s="24"/>
      <c r="L290" s="53"/>
      <c r="M290" s="53"/>
      <c r="N290" s="53"/>
      <c r="O290" s="54"/>
      <c r="P290" s="53"/>
      <c r="Q290" s="53"/>
      <c r="R290" s="53"/>
      <c r="S290" s="53"/>
      <c r="T290" s="54"/>
      <c r="U290" s="24"/>
      <c r="V290" s="53"/>
      <c r="W290" s="54"/>
      <c r="X290" s="53"/>
      <c r="Y290" s="53"/>
      <c r="Z290" s="53"/>
    </row>
    <row r="291" spans="1:26" customFormat="1" x14ac:dyDescent="0.3">
      <c r="A291" s="162"/>
      <c r="B291" s="61" t="s">
        <v>2506</v>
      </c>
      <c r="C291" s="79">
        <v>1000</v>
      </c>
      <c r="D291" s="79">
        <v>0</v>
      </c>
      <c r="E291" s="61" t="s">
        <v>309</v>
      </c>
      <c r="F291" s="54"/>
      <c r="G291" s="53"/>
      <c r="H291" s="24"/>
      <c r="I291" s="24"/>
      <c r="J291" s="24"/>
      <c r="K291" s="24"/>
      <c r="L291" s="53"/>
      <c r="M291" s="53"/>
      <c r="N291" s="53"/>
      <c r="O291" s="54"/>
      <c r="P291" s="53"/>
      <c r="Q291" s="53"/>
      <c r="R291" s="53"/>
      <c r="S291" s="53"/>
      <c r="T291" s="54"/>
      <c r="U291" s="24"/>
      <c r="V291" s="53"/>
      <c r="W291" s="53"/>
      <c r="X291" s="53"/>
      <c r="Y291" s="53"/>
      <c r="Z291" s="53"/>
    </row>
    <row r="292" spans="1:26" customFormat="1" x14ac:dyDescent="0.3">
      <c r="A292" s="162"/>
      <c r="B292" s="61" t="s">
        <v>2506</v>
      </c>
      <c r="C292" s="79">
        <v>0</v>
      </c>
      <c r="D292" s="79">
        <v>2500</v>
      </c>
      <c r="E292" s="61" t="s">
        <v>309</v>
      </c>
      <c r="F292" s="54"/>
      <c r="G292" s="53"/>
      <c r="H292" s="24"/>
      <c r="I292" s="24"/>
      <c r="J292" s="24"/>
      <c r="K292" s="24"/>
      <c r="L292" s="53"/>
      <c r="M292" s="53"/>
      <c r="N292" s="53"/>
      <c r="O292" s="54"/>
      <c r="P292" s="53"/>
      <c r="Q292" s="53"/>
      <c r="R292" s="53"/>
      <c r="S292" s="53"/>
      <c r="T292" s="54"/>
      <c r="U292" s="24"/>
      <c r="V292" s="53"/>
      <c r="W292" s="53"/>
      <c r="X292" s="53"/>
      <c r="Y292" s="53"/>
      <c r="Z292" s="53"/>
    </row>
    <row r="293" spans="1:26" customFormat="1" x14ac:dyDescent="0.3">
      <c r="A293" s="162"/>
      <c r="B293" s="61" t="s">
        <v>3356</v>
      </c>
      <c r="C293" s="79">
        <v>0</v>
      </c>
      <c r="D293" s="79">
        <v>1200</v>
      </c>
      <c r="E293" s="61" t="s">
        <v>313</v>
      </c>
      <c r="F293" s="54"/>
      <c r="G293" s="53"/>
      <c r="H293" s="24"/>
      <c r="I293" s="24"/>
      <c r="J293" s="24"/>
      <c r="K293" s="24"/>
      <c r="L293" s="53"/>
      <c r="M293" s="53"/>
      <c r="N293" s="53"/>
      <c r="O293" s="54"/>
      <c r="P293" s="53"/>
      <c r="Q293" s="53"/>
      <c r="R293" s="53"/>
      <c r="S293" s="53"/>
      <c r="T293" s="54"/>
      <c r="U293" s="24"/>
      <c r="V293" s="53"/>
      <c r="W293" s="53"/>
      <c r="X293" s="53"/>
      <c r="Y293" s="53"/>
      <c r="Z293" s="53"/>
    </row>
    <row r="294" spans="1:26" customFormat="1" x14ac:dyDescent="0.3">
      <c r="A294" s="162"/>
      <c r="B294" s="61" t="s">
        <v>2634</v>
      </c>
      <c r="C294" s="79">
        <v>0</v>
      </c>
      <c r="D294" s="79">
        <v>3200</v>
      </c>
      <c r="E294" s="61" t="s">
        <v>314</v>
      </c>
      <c r="F294" s="54"/>
      <c r="G294" s="53"/>
      <c r="H294" s="24"/>
      <c r="I294" s="24"/>
      <c r="J294" s="24"/>
      <c r="K294" s="24"/>
      <c r="L294" s="53"/>
      <c r="M294" s="53"/>
      <c r="N294" s="53"/>
      <c r="O294" s="54"/>
      <c r="P294" s="53"/>
      <c r="Q294" s="53"/>
      <c r="R294" s="53"/>
      <c r="S294" s="53"/>
      <c r="T294" s="54"/>
      <c r="U294" s="24"/>
      <c r="V294" s="53"/>
      <c r="W294" s="54"/>
      <c r="X294" s="53"/>
      <c r="Y294" s="53"/>
      <c r="Z294" s="53"/>
    </row>
    <row r="295" spans="1:26" customFormat="1" x14ac:dyDescent="0.3">
      <c r="A295" s="162"/>
      <c r="B295" s="61" t="s">
        <v>2643</v>
      </c>
      <c r="C295" s="79">
        <v>2000</v>
      </c>
      <c r="D295" s="79">
        <v>0</v>
      </c>
      <c r="E295" s="61" t="s">
        <v>312</v>
      </c>
      <c r="F295" s="54"/>
      <c r="G295" s="53"/>
      <c r="H295" s="24"/>
      <c r="I295" s="24"/>
      <c r="J295" s="24"/>
      <c r="K295" s="24"/>
      <c r="L295" s="53"/>
      <c r="M295" s="53"/>
      <c r="N295" s="53"/>
      <c r="O295" s="54"/>
      <c r="P295" s="53"/>
      <c r="Q295" s="53"/>
      <c r="R295" s="53"/>
      <c r="S295" s="53"/>
      <c r="T295" s="54"/>
      <c r="U295" s="24"/>
      <c r="V295" s="53"/>
      <c r="W295" s="53"/>
      <c r="X295" s="53"/>
      <c r="Y295" s="53"/>
      <c r="Z295" s="53"/>
    </row>
    <row r="296" spans="1:26" customFormat="1" x14ac:dyDescent="0.3">
      <c r="A296" s="162"/>
      <c r="B296" s="61" t="s">
        <v>2809</v>
      </c>
      <c r="C296" s="79">
        <v>200</v>
      </c>
      <c r="D296" s="79">
        <v>0</v>
      </c>
      <c r="E296" s="61" t="s">
        <v>317</v>
      </c>
      <c r="F296" s="54"/>
      <c r="G296" s="53"/>
      <c r="H296" s="24"/>
      <c r="I296" s="24"/>
      <c r="J296" s="24"/>
      <c r="K296" s="24"/>
      <c r="L296" s="53"/>
      <c r="M296" s="53"/>
      <c r="N296" s="53"/>
      <c r="O296" s="54"/>
      <c r="P296" s="53"/>
      <c r="Q296" s="53"/>
      <c r="R296" s="53"/>
      <c r="S296" s="53"/>
      <c r="T296" s="54"/>
      <c r="U296" s="24"/>
      <c r="V296" s="53"/>
      <c r="W296" s="53"/>
      <c r="X296" s="53"/>
      <c r="Y296" s="53"/>
      <c r="Z296" s="53"/>
    </row>
    <row r="297" spans="1:26" customFormat="1" x14ac:dyDescent="0.3">
      <c r="A297" s="162"/>
      <c r="B297" s="61" t="s">
        <v>2653</v>
      </c>
      <c r="C297" s="79">
        <v>0</v>
      </c>
      <c r="D297" s="79">
        <v>800</v>
      </c>
      <c r="E297" s="61" t="s">
        <v>315</v>
      </c>
      <c r="F297" s="54"/>
      <c r="G297" s="53"/>
      <c r="H297" s="24"/>
      <c r="I297" s="24"/>
      <c r="J297" s="24"/>
      <c r="K297" s="24"/>
      <c r="L297" s="53"/>
      <c r="M297" s="53"/>
      <c r="N297" s="53"/>
      <c r="O297" s="54"/>
      <c r="P297" s="53"/>
      <c r="Q297" s="53"/>
      <c r="R297" s="53"/>
      <c r="S297" s="53"/>
      <c r="T297" s="54"/>
      <c r="U297" s="24"/>
      <c r="V297" s="53"/>
      <c r="W297" s="54"/>
      <c r="X297" s="53"/>
      <c r="Y297" s="53"/>
      <c r="Z297" s="53"/>
    </row>
    <row r="298" spans="1:26" customFormat="1" x14ac:dyDescent="0.3">
      <c r="A298" s="162"/>
      <c r="B298" s="61" t="s">
        <v>2662</v>
      </c>
      <c r="C298" s="79">
        <v>200</v>
      </c>
      <c r="D298" s="79">
        <v>0</v>
      </c>
      <c r="E298" s="61" t="s">
        <v>306</v>
      </c>
      <c r="F298" s="54"/>
      <c r="G298" s="53"/>
      <c r="H298" s="24"/>
      <c r="I298" s="53"/>
      <c r="J298" s="54"/>
      <c r="K298" s="53"/>
      <c r="L298" s="53"/>
      <c r="M298" s="53"/>
      <c r="N298" s="53"/>
      <c r="O298" s="54"/>
      <c r="P298" s="53"/>
      <c r="Q298" s="53"/>
      <c r="R298" s="53"/>
      <c r="S298" s="53"/>
      <c r="T298" s="54"/>
      <c r="U298" s="24"/>
      <c r="V298" s="53"/>
      <c r="W298" s="54"/>
      <c r="X298" s="53"/>
      <c r="Y298" s="53"/>
      <c r="Z298" s="53"/>
    </row>
    <row r="299" spans="1:26" customFormat="1" x14ac:dyDescent="0.3">
      <c r="A299" s="162"/>
      <c r="B299" s="61" t="s">
        <v>2662</v>
      </c>
      <c r="C299" s="79">
        <v>0</v>
      </c>
      <c r="D299" s="79">
        <v>2000</v>
      </c>
      <c r="E299" s="61" t="s">
        <v>306</v>
      </c>
      <c r="F299" s="54"/>
      <c r="G299" s="53"/>
      <c r="H299" s="24"/>
      <c r="I299" s="24"/>
      <c r="J299" s="24"/>
      <c r="K299" s="24"/>
      <c r="L299" s="53"/>
      <c r="M299" s="53"/>
      <c r="N299" s="53"/>
      <c r="O299" s="54"/>
      <c r="P299" s="53"/>
      <c r="Q299" s="53"/>
      <c r="R299" s="53"/>
      <c r="S299" s="53"/>
      <c r="T299" s="54"/>
      <c r="U299" s="24"/>
      <c r="V299" s="53"/>
      <c r="W299" s="54"/>
      <c r="X299" s="53"/>
      <c r="Y299" s="53"/>
      <c r="Z299" s="53"/>
    </row>
    <row r="300" spans="1:26" customFormat="1" x14ac:dyDescent="0.3">
      <c r="A300" s="162"/>
      <c r="B300" s="61" t="s">
        <v>2817</v>
      </c>
      <c r="C300" s="79">
        <v>800</v>
      </c>
      <c r="D300" s="79">
        <v>0</v>
      </c>
      <c r="E300" s="61" t="s">
        <v>265</v>
      </c>
      <c r="F300" s="54"/>
      <c r="G300" s="53"/>
      <c r="H300" s="24"/>
      <c r="I300" s="24"/>
      <c r="J300" s="24"/>
      <c r="K300" s="24"/>
      <c r="L300" s="53"/>
      <c r="M300" s="53"/>
      <c r="N300" s="53"/>
      <c r="O300" s="54"/>
      <c r="P300" s="53"/>
      <c r="Q300" s="53"/>
      <c r="R300" s="53"/>
      <c r="S300" s="53"/>
      <c r="T300" s="54"/>
      <c r="U300" s="24"/>
      <c r="V300" s="53"/>
      <c r="W300" s="54"/>
      <c r="X300" s="53"/>
      <c r="Y300" s="53"/>
      <c r="Z300" s="53"/>
    </row>
    <row r="301" spans="1:26" customFormat="1" x14ac:dyDescent="0.3">
      <c r="A301" s="162"/>
      <c r="B301" s="61" t="s">
        <v>2879</v>
      </c>
      <c r="C301" s="79">
        <v>0</v>
      </c>
      <c r="D301" s="79">
        <v>150</v>
      </c>
      <c r="E301" s="61" t="s">
        <v>310</v>
      </c>
      <c r="F301" s="54"/>
      <c r="G301" s="53"/>
      <c r="H301" s="24"/>
      <c r="I301" s="24"/>
      <c r="J301" s="24"/>
      <c r="K301" s="24"/>
      <c r="L301" s="53"/>
      <c r="M301" s="53"/>
      <c r="N301" s="53"/>
      <c r="O301" s="54"/>
      <c r="P301" s="53"/>
      <c r="Q301" s="53"/>
      <c r="R301" s="53"/>
      <c r="S301" s="53"/>
      <c r="T301" s="54"/>
      <c r="U301" s="24"/>
      <c r="V301" s="53"/>
      <c r="W301" s="54"/>
      <c r="X301" s="53"/>
      <c r="Y301" s="53"/>
      <c r="Z301" s="53"/>
    </row>
    <row r="302" spans="1:26" customFormat="1" x14ac:dyDescent="0.3">
      <c r="A302" s="162"/>
      <c r="B302" s="61" t="s">
        <v>340</v>
      </c>
      <c r="C302" s="79">
        <v>40</v>
      </c>
      <c r="D302" s="79">
        <v>0</v>
      </c>
      <c r="E302" s="80" t="s">
        <v>289</v>
      </c>
      <c r="F302" s="54"/>
      <c r="G302" s="53"/>
      <c r="H302" s="24"/>
      <c r="I302" s="24"/>
      <c r="J302" s="24"/>
      <c r="K302" s="24"/>
      <c r="L302" s="53"/>
      <c r="M302" s="53"/>
      <c r="N302" s="53"/>
      <c r="O302" s="54"/>
      <c r="P302" s="53"/>
      <c r="Q302" s="53"/>
      <c r="R302" s="53"/>
      <c r="S302" s="53"/>
      <c r="T302" s="54"/>
      <c r="U302" s="24"/>
      <c r="V302" s="53"/>
      <c r="W302" s="54"/>
      <c r="X302" s="53"/>
      <c r="Y302" s="53"/>
      <c r="Z302" s="53"/>
    </row>
    <row r="303" spans="1:26" customFormat="1" x14ac:dyDescent="0.3">
      <c r="A303" s="162"/>
      <c r="B303" s="61" t="s">
        <v>2686</v>
      </c>
      <c r="C303" s="79">
        <v>600</v>
      </c>
      <c r="D303" s="79">
        <v>0</v>
      </c>
      <c r="E303" s="61" t="s">
        <v>305</v>
      </c>
      <c r="F303" s="54"/>
      <c r="G303" s="53"/>
      <c r="H303" s="24"/>
      <c r="I303" s="24"/>
      <c r="J303" s="24"/>
      <c r="K303" s="24"/>
      <c r="L303" s="53"/>
      <c r="M303" s="53"/>
      <c r="N303" s="53"/>
      <c r="O303" s="54"/>
      <c r="P303" s="53"/>
      <c r="Q303" s="53"/>
      <c r="R303" s="53"/>
      <c r="S303" s="53"/>
      <c r="T303" s="54"/>
      <c r="U303" s="24"/>
      <c r="V303" s="53"/>
      <c r="W303" s="54"/>
      <c r="X303" s="53"/>
      <c r="Y303" s="53"/>
      <c r="Z303" s="53"/>
    </row>
    <row r="304" spans="1:26" customFormat="1" x14ac:dyDescent="0.3">
      <c r="A304" s="162"/>
      <c r="B304" s="61" t="s">
        <v>2695</v>
      </c>
      <c r="C304" s="79">
        <v>0</v>
      </c>
      <c r="D304" s="79">
        <v>700</v>
      </c>
      <c r="E304" s="61" t="s">
        <v>289</v>
      </c>
      <c r="F304" s="54"/>
      <c r="G304" s="53"/>
      <c r="H304" s="24"/>
      <c r="I304" s="24"/>
      <c r="J304" s="24"/>
      <c r="K304" s="24"/>
      <c r="L304" s="53"/>
      <c r="M304" s="53"/>
      <c r="N304" s="53"/>
      <c r="O304" s="54"/>
      <c r="P304" s="53"/>
      <c r="Q304" s="53"/>
      <c r="R304" s="53"/>
      <c r="S304" s="53"/>
      <c r="T304" s="54"/>
      <c r="U304" s="24"/>
      <c r="V304" s="53"/>
      <c r="W304" s="54"/>
      <c r="X304" s="53"/>
      <c r="Y304" s="53"/>
      <c r="Z304" s="53"/>
    </row>
    <row r="305" spans="1:26" customFormat="1" x14ac:dyDescent="0.3">
      <c r="A305" s="162"/>
      <c r="B305" s="61" t="s">
        <v>2703</v>
      </c>
      <c r="C305" s="79">
        <v>0</v>
      </c>
      <c r="D305" s="79">
        <v>600</v>
      </c>
      <c r="E305" s="61" t="s">
        <v>312</v>
      </c>
      <c r="F305" s="54"/>
      <c r="G305" s="53"/>
      <c r="H305" s="24"/>
      <c r="I305" s="24"/>
      <c r="J305" s="24"/>
      <c r="K305" s="24"/>
      <c r="L305" s="53"/>
      <c r="M305" s="53"/>
      <c r="N305" s="53"/>
      <c r="O305" s="54"/>
      <c r="P305" s="53"/>
      <c r="Q305" s="53"/>
      <c r="R305" s="53"/>
      <c r="S305" s="53"/>
      <c r="T305" s="54"/>
      <c r="U305" s="24"/>
      <c r="V305" s="53"/>
      <c r="W305" s="54"/>
      <c r="X305" s="53"/>
      <c r="Y305" s="53"/>
      <c r="Z305" s="53"/>
    </row>
    <row r="306" spans="1:26" customFormat="1" x14ac:dyDescent="0.3">
      <c r="A306" s="162"/>
      <c r="B306" s="61" t="s">
        <v>2712</v>
      </c>
      <c r="C306" s="79">
        <v>0</v>
      </c>
      <c r="D306" s="79">
        <v>400</v>
      </c>
      <c r="E306" s="61" t="s">
        <v>316</v>
      </c>
      <c r="F306" s="54"/>
      <c r="G306" s="53"/>
      <c r="H306" s="24"/>
      <c r="I306" s="24"/>
      <c r="J306" s="24"/>
      <c r="K306" s="24"/>
      <c r="L306" s="53"/>
      <c r="M306" s="53"/>
      <c r="N306" s="53"/>
      <c r="O306" s="54"/>
      <c r="P306" s="53"/>
      <c r="Q306" s="53"/>
      <c r="R306" s="53"/>
      <c r="S306" s="53"/>
      <c r="T306" s="54"/>
      <c r="U306" s="24"/>
      <c r="V306" s="53"/>
      <c r="W306" s="54"/>
      <c r="X306" s="53"/>
      <c r="Y306" s="53"/>
      <c r="Z306" s="53"/>
    </row>
    <row r="307" spans="1:26" customFormat="1" x14ac:dyDescent="0.3">
      <c r="A307" s="162"/>
      <c r="B307" s="61" t="s">
        <v>2858</v>
      </c>
      <c r="C307" s="79">
        <v>0</v>
      </c>
      <c r="D307" s="79">
        <v>340</v>
      </c>
      <c r="E307" s="61" t="s">
        <v>2542</v>
      </c>
      <c r="F307" s="54"/>
      <c r="G307" s="53"/>
      <c r="H307" s="24"/>
      <c r="I307" s="24"/>
      <c r="J307" s="24"/>
      <c r="K307" s="24"/>
      <c r="L307" s="53"/>
      <c r="M307" s="53"/>
      <c r="N307" s="53"/>
      <c r="O307" s="54"/>
      <c r="P307" s="53"/>
      <c r="Q307" s="53"/>
      <c r="R307" s="53"/>
      <c r="S307" s="53"/>
      <c r="T307" s="54"/>
      <c r="U307" s="24"/>
      <c r="V307" s="53"/>
      <c r="W307" s="54"/>
      <c r="X307" s="53"/>
      <c r="Y307" s="53"/>
      <c r="Z307" s="53"/>
    </row>
    <row r="308" spans="1:26" customFormat="1" x14ac:dyDescent="0.3">
      <c r="A308" s="162"/>
      <c r="B308" s="61" t="s">
        <v>2825</v>
      </c>
      <c r="C308" s="79">
        <v>0</v>
      </c>
      <c r="D308" s="79">
        <v>60</v>
      </c>
      <c r="E308" s="61" t="s">
        <v>265</v>
      </c>
      <c r="F308" s="54"/>
      <c r="G308" s="53"/>
      <c r="H308" s="24"/>
      <c r="I308" s="24"/>
      <c r="J308" s="24"/>
      <c r="K308" s="24"/>
      <c r="L308" s="53"/>
      <c r="M308" s="53"/>
      <c r="N308" s="53"/>
      <c r="O308" s="54"/>
      <c r="P308" s="53"/>
      <c r="Q308" s="53"/>
      <c r="R308" s="53"/>
      <c r="S308" s="53"/>
      <c r="T308" s="54"/>
      <c r="U308" s="24"/>
      <c r="V308" s="53"/>
      <c r="W308" s="54"/>
      <c r="X308" s="53"/>
      <c r="Y308" s="53"/>
      <c r="Z308" s="53"/>
    </row>
    <row r="309" spans="1:26" customFormat="1" x14ac:dyDescent="0.3">
      <c r="A309" s="162"/>
      <c r="B309" s="61" t="s">
        <v>3385</v>
      </c>
      <c r="C309" s="79">
        <v>0</v>
      </c>
      <c r="D309" s="79">
        <v>18</v>
      </c>
      <c r="E309" s="61" t="s">
        <v>312</v>
      </c>
      <c r="F309" s="54"/>
      <c r="G309" s="53"/>
      <c r="H309" s="24"/>
      <c r="I309" s="24"/>
      <c r="J309" s="24"/>
      <c r="K309" s="24"/>
      <c r="L309" s="53"/>
      <c r="M309" s="53"/>
      <c r="N309" s="53"/>
      <c r="O309" s="54"/>
      <c r="P309" s="53"/>
      <c r="Q309" s="53"/>
      <c r="R309" s="53"/>
      <c r="S309" s="53"/>
      <c r="T309" s="54"/>
      <c r="U309" s="24"/>
      <c r="V309" s="53"/>
      <c r="W309" s="54"/>
      <c r="X309" s="53"/>
      <c r="Y309" s="53"/>
      <c r="Z309" s="53"/>
    </row>
    <row r="310" spans="1:26" customFormat="1" x14ac:dyDescent="0.3">
      <c r="A310" s="162"/>
      <c r="B310" s="61" t="s">
        <v>2720</v>
      </c>
      <c r="C310" s="79">
        <v>0</v>
      </c>
      <c r="D310" s="79">
        <v>1000</v>
      </c>
      <c r="E310" s="61" t="s">
        <v>289</v>
      </c>
      <c r="F310" s="54"/>
      <c r="G310" s="53"/>
      <c r="H310" s="24"/>
      <c r="I310" s="24"/>
      <c r="J310" s="24"/>
      <c r="K310" s="24"/>
      <c r="L310" s="53"/>
      <c r="M310" s="53"/>
      <c r="N310" s="53"/>
      <c r="O310" s="54"/>
      <c r="P310" s="53"/>
      <c r="Q310" s="53"/>
      <c r="R310" s="53"/>
      <c r="S310" s="53"/>
      <c r="T310" s="54"/>
      <c r="U310" s="24"/>
      <c r="V310" s="53"/>
      <c r="W310" s="54"/>
      <c r="X310" s="53"/>
      <c r="Y310" s="53"/>
      <c r="Z310" s="53"/>
    </row>
    <row r="311" spans="1:26" customFormat="1" x14ac:dyDescent="0.3">
      <c r="A311" s="162"/>
      <c r="B311" s="61" t="s">
        <v>2731</v>
      </c>
      <c r="C311" s="79">
        <v>0</v>
      </c>
      <c r="D311" s="79">
        <v>50</v>
      </c>
      <c r="E311" s="61" t="s">
        <v>307</v>
      </c>
      <c r="F311" s="54"/>
      <c r="G311" s="53"/>
      <c r="H311" s="24"/>
      <c r="I311" s="24"/>
      <c r="J311" s="24"/>
      <c r="K311" s="24"/>
      <c r="L311" s="53"/>
      <c r="M311" s="53"/>
      <c r="N311" s="53"/>
      <c r="O311" s="54"/>
      <c r="P311" s="53"/>
      <c r="Q311" s="53"/>
      <c r="R311" s="53"/>
      <c r="S311" s="53"/>
      <c r="T311" s="54"/>
      <c r="U311" s="24"/>
      <c r="V311" s="53"/>
      <c r="W311" s="53"/>
      <c r="X311" s="53"/>
      <c r="Y311" s="53"/>
      <c r="Z311" s="53"/>
    </row>
    <row r="312" spans="1:26" customFormat="1" x14ac:dyDescent="0.3">
      <c r="A312" s="162"/>
      <c r="B312" s="61" t="s">
        <v>2880</v>
      </c>
      <c r="C312" s="79">
        <v>200</v>
      </c>
      <c r="D312" s="79">
        <v>0</v>
      </c>
      <c r="E312" s="61" t="s">
        <v>306</v>
      </c>
      <c r="F312" s="54"/>
      <c r="G312" s="53"/>
      <c r="H312" s="24"/>
      <c r="I312" s="24"/>
      <c r="J312" s="24"/>
      <c r="K312" s="24"/>
      <c r="L312" s="53"/>
      <c r="M312" s="53"/>
      <c r="N312" s="53"/>
      <c r="O312" s="54"/>
      <c r="P312" s="53"/>
      <c r="Q312" s="53"/>
      <c r="R312" s="53"/>
      <c r="S312" s="53"/>
      <c r="T312" s="54"/>
      <c r="U312" s="24"/>
      <c r="V312" s="53"/>
      <c r="W312" s="53"/>
      <c r="X312" s="53"/>
      <c r="Y312" s="53"/>
      <c r="Z312" s="53"/>
    </row>
    <row r="313" spans="1:26" customFormat="1" x14ac:dyDescent="0.3">
      <c r="A313" s="162"/>
      <c r="B313" s="61" t="s">
        <v>2518</v>
      </c>
      <c r="C313" s="79">
        <v>0</v>
      </c>
      <c r="D313" s="79">
        <v>150</v>
      </c>
      <c r="E313" s="61" t="s">
        <v>309</v>
      </c>
      <c r="F313" s="54"/>
      <c r="G313" s="53"/>
      <c r="H313" s="24"/>
      <c r="I313" s="24"/>
      <c r="J313" s="24"/>
      <c r="K313" s="24"/>
      <c r="L313" s="53"/>
      <c r="M313" s="53"/>
      <c r="N313" s="53"/>
      <c r="O313" s="54"/>
      <c r="P313" s="53"/>
      <c r="Q313" s="53"/>
      <c r="R313" s="53"/>
      <c r="S313" s="53"/>
      <c r="T313" s="54"/>
      <c r="U313" s="24"/>
      <c r="V313" s="53"/>
      <c r="W313" s="53"/>
      <c r="X313" s="53"/>
      <c r="Y313" s="53"/>
      <c r="Z313" s="53"/>
    </row>
    <row r="314" spans="1:26" customFormat="1" x14ac:dyDescent="0.3">
      <c r="A314" s="162"/>
      <c r="B314" s="61" t="s">
        <v>2738</v>
      </c>
      <c r="C314" s="79">
        <v>0</v>
      </c>
      <c r="D314" s="79">
        <v>80</v>
      </c>
      <c r="E314" s="61" t="s">
        <v>2745</v>
      </c>
      <c r="F314" s="54"/>
      <c r="G314" s="53"/>
      <c r="H314" s="24"/>
      <c r="I314" s="24"/>
      <c r="J314" s="24"/>
      <c r="K314" s="24"/>
      <c r="L314" s="53"/>
      <c r="M314" s="53"/>
      <c r="N314" s="53"/>
      <c r="O314" s="54"/>
      <c r="P314" s="53"/>
      <c r="Q314" s="53"/>
      <c r="R314" s="53"/>
      <c r="S314" s="53"/>
      <c r="T314" s="54"/>
      <c r="U314" s="24"/>
      <c r="V314" s="53"/>
      <c r="W314" s="54"/>
      <c r="X314" s="53"/>
      <c r="Y314" s="53"/>
      <c r="Z314" s="53"/>
    </row>
    <row r="315" spans="1:26" customFormat="1" x14ac:dyDescent="0.3">
      <c r="A315" s="162"/>
      <c r="B315" s="61" t="s">
        <v>3308</v>
      </c>
      <c r="C315" s="79">
        <v>0</v>
      </c>
      <c r="D315" s="79">
        <v>20</v>
      </c>
      <c r="E315" s="61" t="s">
        <v>318</v>
      </c>
      <c r="F315" s="54"/>
      <c r="G315" s="53"/>
      <c r="H315" s="24"/>
      <c r="I315" s="24"/>
      <c r="J315" s="24"/>
      <c r="K315" s="24"/>
      <c r="L315" s="53"/>
      <c r="M315" s="53"/>
      <c r="N315" s="53"/>
      <c r="O315" s="54"/>
      <c r="P315" s="53"/>
      <c r="Q315" s="53"/>
      <c r="R315" s="53"/>
      <c r="S315" s="53"/>
      <c r="T315" s="54"/>
      <c r="U315" s="24"/>
      <c r="V315" s="53"/>
      <c r="W315" s="54"/>
      <c r="X315" s="53"/>
      <c r="Y315" s="53"/>
      <c r="Z315" s="53"/>
    </row>
    <row r="316" spans="1:26" customFormat="1" x14ac:dyDescent="0.3">
      <c r="A316" s="162"/>
      <c r="B316" s="61" t="s">
        <v>3316</v>
      </c>
      <c r="C316" s="79">
        <v>0</v>
      </c>
      <c r="D316" s="79">
        <v>50</v>
      </c>
      <c r="E316" s="61" t="s">
        <v>314</v>
      </c>
      <c r="F316" s="54"/>
      <c r="G316" s="53"/>
      <c r="H316" s="24"/>
      <c r="I316" s="24"/>
      <c r="J316" s="24"/>
      <c r="K316" s="24"/>
      <c r="L316" s="53"/>
      <c r="M316" s="53"/>
      <c r="N316" s="53"/>
      <c r="O316" s="54"/>
      <c r="P316" s="53"/>
      <c r="Q316" s="53"/>
      <c r="R316" s="53"/>
      <c r="S316" s="53"/>
      <c r="T316" s="54"/>
      <c r="U316" s="24"/>
      <c r="V316" s="53"/>
      <c r="W316" s="54"/>
      <c r="X316" s="53"/>
      <c r="Y316" s="53"/>
      <c r="Z316" s="53"/>
    </row>
    <row r="317" spans="1:26" customFormat="1" x14ac:dyDescent="0.3">
      <c r="A317" s="162"/>
      <c r="B317" s="61" t="s">
        <v>2750</v>
      </c>
      <c r="C317" s="79">
        <v>0</v>
      </c>
      <c r="D317" s="79">
        <v>450</v>
      </c>
      <c r="E317" s="61" t="s">
        <v>265</v>
      </c>
      <c r="F317" s="54"/>
      <c r="G317" s="53"/>
      <c r="H317" s="24"/>
      <c r="I317" s="24"/>
      <c r="J317" s="24"/>
      <c r="K317" s="24"/>
      <c r="L317" s="53"/>
      <c r="M317" s="53"/>
      <c r="N317" s="53"/>
      <c r="O317" s="54"/>
      <c r="P317" s="53"/>
      <c r="Q317" s="53"/>
      <c r="R317" s="53"/>
      <c r="S317" s="53"/>
      <c r="T317" s="54"/>
      <c r="U317" s="24"/>
      <c r="V317" s="53"/>
      <c r="W317" s="54"/>
      <c r="X317" s="53"/>
      <c r="Y317" s="53"/>
      <c r="Z317" s="53"/>
    </row>
    <row r="318" spans="1:26" customFormat="1" x14ac:dyDescent="0.3">
      <c r="A318" s="162"/>
      <c r="B318" s="61" t="s">
        <v>2763</v>
      </c>
      <c r="C318" s="79">
        <v>0</v>
      </c>
      <c r="D318" s="79">
        <v>60</v>
      </c>
      <c r="E318" s="61" t="s">
        <v>304</v>
      </c>
      <c r="F318" s="54"/>
      <c r="G318" s="53"/>
      <c r="H318" s="24"/>
      <c r="I318" s="24"/>
      <c r="J318" s="24"/>
      <c r="K318" s="24"/>
      <c r="L318" s="53"/>
      <c r="M318" s="53"/>
      <c r="N318" s="53"/>
      <c r="O318" s="54"/>
      <c r="P318" s="53"/>
      <c r="Q318" s="53"/>
      <c r="R318" s="53"/>
      <c r="S318" s="53"/>
      <c r="T318" s="54"/>
      <c r="U318" s="24"/>
      <c r="V318" s="53"/>
      <c r="W318" s="54"/>
      <c r="X318" s="53"/>
      <c r="Y318" s="53"/>
      <c r="Z318" s="53"/>
    </row>
    <row r="319" spans="1:26" customFormat="1" x14ac:dyDescent="0.3">
      <c r="A319" s="162"/>
      <c r="B319" s="61" t="s">
        <v>2777</v>
      </c>
      <c r="C319" s="79">
        <v>0</v>
      </c>
      <c r="D319" s="79">
        <v>24</v>
      </c>
      <c r="E319" s="61" t="s">
        <v>311</v>
      </c>
      <c r="F319" s="54"/>
      <c r="G319" s="53"/>
      <c r="H319" s="24"/>
      <c r="I319" s="24"/>
      <c r="J319" s="24"/>
      <c r="K319" s="24"/>
      <c r="L319" s="53"/>
      <c r="M319" s="53"/>
      <c r="N319" s="53"/>
      <c r="O319" s="54"/>
      <c r="P319" s="53"/>
      <c r="Q319" s="53"/>
      <c r="R319" s="53"/>
      <c r="S319" s="53"/>
      <c r="T319" s="54"/>
      <c r="U319" s="24"/>
      <c r="V319" s="53"/>
      <c r="W319" s="54"/>
      <c r="X319" s="53"/>
      <c r="Y319" s="53"/>
      <c r="Z319" s="53"/>
    </row>
    <row r="320" spans="1:26" customFormat="1" x14ac:dyDescent="0.3">
      <c r="A320" s="162"/>
      <c r="B320" s="61" t="s">
        <v>2786</v>
      </c>
      <c r="C320" s="79">
        <v>0</v>
      </c>
      <c r="D320" s="79">
        <v>120</v>
      </c>
      <c r="E320" s="61" t="s">
        <v>306</v>
      </c>
      <c r="F320" s="54"/>
      <c r="G320" s="53"/>
      <c r="H320" s="24"/>
      <c r="I320" s="53"/>
      <c r="J320" s="53"/>
      <c r="K320" s="53"/>
      <c r="L320" s="53"/>
      <c r="M320" s="53"/>
      <c r="N320" s="53"/>
      <c r="O320" s="54"/>
      <c r="P320" s="53"/>
      <c r="Q320" s="53"/>
      <c r="R320" s="53"/>
      <c r="S320" s="53"/>
      <c r="T320" s="54"/>
      <c r="U320" s="24"/>
      <c r="V320" s="53"/>
      <c r="W320" s="53"/>
      <c r="X320" s="53"/>
      <c r="Y320" s="53"/>
      <c r="Z320" s="53"/>
    </row>
    <row r="321" spans="1:26" customFormat="1" x14ac:dyDescent="0.3">
      <c r="A321" s="162"/>
      <c r="B321" s="61" t="s">
        <v>2786</v>
      </c>
      <c r="C321" s="79">
        <v>60</v>
      </c>
      <c r="D321" s="79">
        <v>0</v>
      </c>
      <c r="E321" s="61" t="s">
        <v>306</v>
      </c>
      <c r="F321" s="54"/>
      <c r="G321" s="53"/>
      <c r="H321" s="24"/>
      <c r="I321" s="53"/>
      <c r="J321" s="53"/>
      <c r="K321" s="53"/>
      <c r="L321" s="53"/>
      <c r="M321" s="53"/>
      <c r="N321" s="53"/>
      <c r="O321" s="54"/>
      <c r="P321" s="53"/>
      <c r="Q321" s="53"/>
      <c r="R321" s="53"/>
      <c r="S321" s="53"/>
      <c r="T321" s="54"/>
      <c r="U321" s="24"/>
      <c r="V321" s="53"/>
      <c r="W321" s="53"/>
      <c r="X321" s="53"/>
      <c r="Y321" s="53"/>
      <c r="Z321" s="53"/>
    </row>
    <row r="322" spans="1:26" customFormat="1" x14ac:dyDescent="0.3">
      <c r="A322" s="162"/>
      <c r="B322" s="61" t="s">
        <v>2797</v>
      </c>
      <c r="C322" s="79">
        <v>0</v>
      </c>
      <c r="D322" s="79">
        <v>80</v>
      </c>
      <c r="E322" s="61" t="s">
        <v>306</v>
      </c>
      <c r="F322" s="54"/>
      <c r="G322" s="53"/>
      <c r="H322" s="24"/>
      <c r="I322" s="53"/>
      <c r="J322" s="54"/>
      <c r="K322" s="53"/>
      <c r="L322" s="53"/>
      <c r="M322" s="53"/>
      <c r="N322" s="53"/>
      <c r="O322" s="54"/>
      <c r="P322" s="53"/>
      <c r="Q322" s="53"/>
      <c r="R322" s="53"/>
      <c r="S322" s="53"/>
      <c r="T322" s="54"/>
      <c r="U322" s="24"/>
      <c r="V322" s="53"/>
      <c r="W322" s="54"/>
      <c r="X322" s="53"/>
      <c r="Y322" s="53"/>
      <c r="Z322" s="53"/>
    </row>
    <row r="323" spans="1:26" customFormat="1" x14ac:dyDescent="0.3">
      <c r="A323" s="162"/>
      <c r="B323" s="61" t="s">
        <v>3520</v>
      </c>
      <c r="C323" s="79">
        <v>0</v>
      </c>
      <c r="D323" s="79">
        <v>300</v>
      </c>
      <c r="E323" s="61" t="s">
        <v>289</v>
      </c>
      <c r="F323" s="54"/>
      <c r="G323" s="53"/>
      <c r="H323" s="24"/>
      <c r="I323" s="53"/>
      <c r="J323" s="54"/>
      <c r="K323" s="53"/>
      <c r="L323" s="53"/>
      <c r="M323" s="53"/>
      <c r="N323" s="53"/>
      <c r="O323" s="54"/>
      <c r="P323" s="53"/>
      <c r="Q323" s="53"/>
      <c r="R323" s="53"/>
      <c r="S323" s="53"/>
      <c r="T323" s="54"/>
      <c r="U323" s="24"/>
      <c r="V323" s="53"/>
      <c r="W323" s="54"/>
      <c r="X323" s="53"/>
      <c r="Y323" s="53"/>
      <c r="Z323" s="53"/>
    </row>
    <row r="324" spans="1:26" customFormat="1" x14ac:dyDescent="0.3">
      <c r="A324" s="162"/>
      <c r="B324" s="61" t="s">
        <v>3346</v>
      </c>
      <c r="C324" s="79">
        <v>0</v>
      </c>
      <c r="D324" s="79">
        <v>60</v>
      </c>
      <c r="E324" s="61" t="s">
        <v>306</v>
      </c>
      <c r="F324" s="54"/>
      <c r="G324" s="53"/>
      <c r="H324" s="24"/>
      <c r="I324" s="53"/>
      <c r="J324" s="54"/>
      <c r="K324" s="53"/>
      <c r="L324" s="53"/>
      <c r="M324" s="53"/>
      <c r="N324" s="53"/>
      <c r="O324" s="54"/>
      <c r="P324" s="53"/>
      <c r="Q324" s="53"/>
      <c r="R324" s="53"/>
      <c r="S324" s="53"/>
      <c r="T324" s="54"/>
      <c r="U324" s="24"/>
      <c r="V324" s="53"/>
      <c r="W324" s="54"/>
      <c r="X324" s="53"/>
      <c r="Y324" s="53"/>
      <c r="Z324" s="53"/>
    </row>
    <row r="325" spans="1:26" customFormat="1" x14ac:dyDescent="0.3">
      <c r="A325" s="162"/>
      <c r="B325" s="61" t="s">
        <v>2847</v>
      </c>
      <c r="C325" s="79">
        <v>0</v>
      </c>
      <c r="D325" s="79">
        <v>400</v>
      </c>
      <c r="E325" s="61" t="s">
        <v>306</v>
      </c>
      <c r="F325" s="54"/>
      <c r="G325" s="53"/>
      <c r="H325" s="24"/>
      <c r="I325" s="53"/>
      <c r="J325" s="54"/>
      <c r="K325" s="53"/>
      <c r="L325" s="53"/>
      <c r="M325" s="53"/>
      <c r="N325" s="53"/>
      <c r="O325" s="54"/>
      <c r="P325" s="53"/>
      <c r="Q325" s="53"/>
      <c r="R325" s="53"/>
      <c r="S325" s="53"/>
      <c r="T325" s="54"/>
      <c r="U325" s="24"/>
      <c r="V325" s="53"/>
      <c r="W325" s="54"/>
      <c r="X325" s="53"/>
      <c r="Y325" s="53"/>
      <c r="Z325" s="53"/>
    </row>
    <row r="326" spans="1:26" customFormat="1" x14ac:dyDescent="0.3">
      <c r="A326" s="162"/>
      <c r="B326" s="61" t="s">
        <v>2803</v>
      </c>
      <c r="C326" s="79">
        <v>300</v>
      </c>
      <c r="D326" s="79">
        <v>0</v>
      </c>
      <c r="E326" s="61" t="s">
        <v>311</v>
      </c>
      <c r="F326" s="54"/>
      <c r="G326" s="53"/>
      <c r="H326" s="24"/>
      <c r="I326" s="53"/>
      <c r="J326" s="54"/>
      <c r="K326" s="53"/>
      <c r="L326" s="53"/>
      <c r="M326" s="53"/>
      <c r="N326" s="53"/>
      <c r="O326" s="54"/>
      <c r="P326" s="53"/>
      <c r="Q326" s="53"/>
      <c r="R326" s="53"/>
      <c r="S326" s="53"/>
      <c r="T326" s="54"/>
      <c r="U326" s="24"/>
      <c r="V326" s="53"/>
      <c r="W326" s="54"/>
      <c r="X326" s="53"/>
      <c r="Y326" s="53"/>
      <c r="Z326" s="53"/>
    </row>
    <row r="327" spans="1:26" ht="15.6" x14ac:dyDescent="0.3">
      <c r="A327" s="162"/>
      <c r="B327" s="76" t="s">
        <v>785</v>
      </c>
      <c r="C327" s="78">
        <f>SUM(C271:C326)</f>
        <v>15935</v>
      </c>
      <c r="D327" s="78">
        <f>SUM(D271:D326)</f>
        <v>24402</v>
      </c>
      <c r="E327" s="59"/>
    </row>
    <row r="329" spans="1:26" ht="15.6" x14ac:dyDescent="0.3">
      <c r="A329" s="57" t="s">
        <v>25</v>
      </c>
      <c r="B329" s="57" t="s">
        <v>762</v>
      </c>
      <c r="C329" s="57" t="s">
        <v>243</v>
      </c>
      <c r="D329" s="57" t="s">
        <v>218</v>
      </c>
      <c r="E329" s="58" t="s">
        <v>776</v>
      </c>
    </row>
    <row r="330" spans="1:26" customFormat="1" x14ac:dyDescent="0.3">
      <c r="A330" s="163" t="s">
        <v>237</v>
      </c>
      <c r="B330" s="61" t="s">
        <v>2892</v>
      </c>
      <c r="C330" s="79">
        <v>0</v>
      </c>
      <c r="D330" s="79">
        <v>500</v>
      </c>
      <c r="E330" s="61" t="s">
        <v>319</v>
      </c>
      <c r="F330" s="54"/>
      <c r="G330" s="53"/>
      <c r="H330" s="24"/>
      <c r="I330" s="53"/>
      <c r="J330" s="53"/>
      <c r="K330" s="53"/>
      <c r="L330" s="53"/>
      <c r="M330" s="53"/>
      <c r="N330" s="53"/>
      <c r="O330" s="54"/>
      <c r="P330" s="53"/>
      <c r="Q330" s="53"/>
      <c r="R330" s="53"/>
      <c r="S330" s="53"/>
      <c r="T330" s="54"/>
      <c r="U330" s="24"/>
      <c r="V330" s="53"/>
      <c r="W330" s="53"/>
      <c r="X330" s="53"/>
      <c r="Y330" s="53"/>
      <c r="Z330" s="53"/>
    </row>
    <row r="331" spans="1:26" customFormat="1" x14ac:dyDescent="0.3">
      <c r="A331" s="163"/>
      <c r="B331" s="61" t="s">
        <v>2902</v>
      </c>
      <c r="C331" s="79">
        <v>0</v>
      </c>
      <c r="D331" s="79">
        <v>1900</v>
      </c>
      <c r="E331" s="61" t="s">
        <v>320</v>
      </c>
      <c r="F331" s="54"/>
      <c r="G331" s="53"/>
      <c r="H331" s="24"/>
      <c r="I331" s="53"/>
      <c r="J331" s="53"/>
      <c r="K331" s="53"/>
      <c r="L331" s="53"/>
      <c r="M331" s="53"/>
      <c r="N331" s="53"/>
      <c r="O331" s="54"/>
      <c r="P331" s="53"/>
      <c r="Q331" s="53"/>
      <c r="R331" s="53"/>
      <c r="S331" s="53"/>
      <c r="T331" s="54"/>
      <c r="U331" s="24"/>
      <c r="V331" s="53"/>
      <c r="W331" s="54"/>
      <c r="X331" s="53"/>
      <c r="Y331" s="53"/>
      <c r="Z331" s="53"/>
    </row>
    <row r="332" spans="1:26" customFormat="1" x14ac:dyDescent="0.3">
      <c r="A332" s="163"/>
      <c r="B332" s="61" t="s">
        <v>3122</v>
      </c>
      <c r="C332" s="79">
        <v>400</v>
      </c>
      <c r="D332" s="79">
        <v>0</v>
      </c>
      <c r="E332" s="61" t="s">
        <v>326</v>
      </c>
      <c r="F332" s="54"/>
      <c r="G332" s="53"/>
      <c r="H332" s="24"/>
      <c r="I332" s="53"/>
      <c r="J332" s="53"/>
      <c r="K332" s="53"/>
      <c r="L332" s="53"/>
      <c r="M332" s="53"/>
      <c r="N332" s="53"/>
      <c r="O332" s="54"/>
      <c r="P332" s="53"/>
      <c r="Q332" s="53"/>
      <c r="R332" s="53"/>
      <c r="S332" s="53"/>
      <c r="T332" s="54"/>
      <c r="U332" s="24"/>
      <c r="V332" s="53"/>
      <c r="W332" s="54"/>
      <c r="X332" s="53"/>
      <c r="Y332" s="53"/>
      <c r="Z332" s="53"/>
    </row>
    <row r="333" spans="1:26" customFormat="1" x14ac:dyDescent="0.3">
      <c r="A333" s="163"/>
      <c r="B333" s="61" t="s">
        <v>3081</v>
      </c>
      <c r="C333" s="79">
        <v>0</v>
      </c>
      <c r="D333" s="79">
        <v>100</v>
      </c>
      <c r="E333" s="61" t="s">
        <v>321</v>
      </c>
      <c r="F333" s="54"/>
      <c r="G333" s="53"/>
      <c r="H333" s="24"/>
      <c r="I333" s="53"/>
      <c r="J333" s="53"/>
      <c r="K333" s="53"/>
      <c r="L333" s="53"/>
      <c r="M333" s="53"/>
      <c r="N333" s="53"/>
      <c r="O333" s="54"/>
      <c r="P333" s="53"/>
      <c r="Q333" s="53"/>
      <c r="R333" s="53"/>
      <c r="S333" s="53"/>
      <c r="T333" s="54"/>
      <c r="U333" s="24"/>
      <c r="V333" s="53"/>
      <c r="W333" s="54"/>
      <c r="X333" s="53"/>
      <c r="Y333" s="53"/>
      <c r="Z333" s="53"/>
    </row>
    <row r="334" spans="1:26" customFormat="1" x14ac:dyDescent="0.3">
      <c r="A334" s="163"/>
      <c r="B334" s="61" t="s">
        <v>3081</v>
      </c>
      <c r="C334" s="79">
        <v>100</v>
      </c>
      <c r="D334" s="79">
        <v>0</v>
      </c>
      <c r="E334" s="61" t="s">
        <v>321</v>
      </c>
      <c r="F334" s="54"/>
      <c r="G334" s="53"/>
      <c r="H334" s="24"/>
      <c r="I334" s="53"/>
      <c r="J334" s="53"/>
      <c r="K334" s="53"/>
      <c r="L334" s="53"/>
      <c r="M334" s="53"/>
      <c r="N334" s="53"/>
      <c r="O334" s="54"/>
      <c r="P334" s="53"/>
      <c r="Q334" s="53"/>
      <c r="R334" s="53"/>
      <c r="S334" s="53"/>
      <c r="T334" s="54"/>
      <c r="U334" s="24"/>
      <c r="V334" s="53"/>
      <c r="W334" s="54"/>
      <c r="X334" s="53"/>
      <c r="Y334" s="53"/>
      <c r="Z334" s="53"/>
    </row>
    <row r="335" spans="1:26" customFormat="1" x14ac:dyDescent="0.3">
      <c r="A335" s="163"/>
      <c r="B335" s="61" t="s">
        <v>2912</v>
      </c>
      <c r="C335" s="79">
        <v>100</v>
      </c>
      <c r="D335" s="79">
        <v>0</v>
      </c>
      <c r="E335" s="61" t="s">
        <v>341</v>
      </c>
      <c r="F335" s="54"/>
      <c r="G335" s="53"/>
      <c r="H335" s="24"/>
      <c r="I335" s="53"/>
      <c r="J335" s="53"/>
      <c r="K335" s="53"/>
      <c r="L335" s="53"/>
      <c r="M335" s="53"/>
      <c r="N335" s="53"/>
      <c r="O335" s="54"/>
      <c r="P335" s="53"/>
      <c r="Q335" s="53"/>
      <c r="R335" s="53"/>
      <c r="S335" s="53"/>
      <c r="T335" s="54"/>
      <c r="U335" s="24"/>
      <c r="V335" s="53"/>
      <c r="W335" s="53"/>
      <c r="X335" s="53"/>
      <c r="Y335" s="53"/>
      <c r="Z335" s="53"/>
    </row>
    <row r="336" spans="1:26" customFormat="1" x14ac:dyDescent="0.3">
      <c r="A336" s="163"/>
      <c r="B336" s="61" t="s">
        <v>2925</v>
      </c>
      <c r="C336" s="79">
        <v>0</v>
      </c>
      <c r="D336" s="79">
        <v>450</v>
      </c>
      <c r="E336" s="61" t="s">
        <v>2931</v>
      </c>
      <c r="F336" s="54"/>
      <c r="G336" s="53"/>
      <c r="H336" s="24"/>
      <c r="I336" s="53"/>
      <c r="J336" s="53"/>
      <c r="K336" s="53"/>
      <c r="L336" s="53"/>
      <c r="M336" s="53"/>
      <c r="N336" s="53"/>
      <c r="O336" s="54"/>
      <c r="P336" s="53"/>
      <c r="Q336" s="53"/>
      <c r="R336" s="53"/>
      <c r="S336" s="53"/>
      <c r="T336" s="54"/>
      <c r="U336" s="24"/>
      <c r="V336" s="53"/>
      <c r="W336" s="53"/>
      <c r="X336" s="53"/>
      <c r="Y336" s="53"/>
      <c r="Z336" s="53"/>
    </row>
    <row r="337" spans="1:26" customFormat="1" x14ac:dyDescent="0.3">
      <c r="A337" s="163"/>
      <c r="B337" s="61" t="s">
        <v>3093</v>
      </c>
      <c r="C337" s="79">
        <v>0</v>
      </c>
      <c r="D337" s="79">
        <v>500</v>
      </c>
      <c r="E337" s="61" t="s">
        <v>323</v>
      </c>
      <c r="F337" s="54"/>
      <c r="G337" s="53"/>
      <c r="H337" s="24"/>
      <c r="I337" s="53"/>
      <c r="J337" s="53"/>
      <c r="K337" s="53"/>
      <c r="L337" s="53"/>
      <c r="M337" s="53"/>
      <c r="N337" s="53"/>
      <c r="O337" s="54"/>
      <c r="P337" s="53"/>
      <c r="Q337" s="53"/>
      <c r="R337" s="53"/>
      <c r="S337" s="53"/>
      <c r="T337" s="54"/>
      <c r="U337" s="24"/>
      <c r="V337" s="53"/>
      <c r="W337" s="53"/>
      <c r="X337" s="53"/>
      <c r="Y337" s="53"/>
      <c r="Z337" s="53"/>
    </row>
    <row r="338" spans="1:26" customFormat="1" x14ac:dyDescent="0.3">
      <c r="A338" s="163"/>
      <c r="B338" s="61" t="s">
        <v>2934</v>
      </c>
      <c r="C338" s="79">
        <v>0</v>
      </c>
      <c r="D338" s="79">
        <v>100</v>
      </c>
      <c r="E338" s="61" t="s">
        <v>325</v>
      </c>
      <c r="F338" s="54"/>
      <c r="G338" s="53"/>
      <c r="H338" s="24"/>
      <c r="I338" s="53"/>
      <c r="J338" s="54"/>
      <c r="K338" s="53"/>
      <c r="L338" s="53"/>
      <c r="M338" s="53"/>
      <c r="N338" s="53"/>
      <c r="O338" s="54"/>
      <c r="P338" s="53"/>
      <c r="Q338" s="53"/>
      <c r="R338" s="53"/>
      <c r="S338" s="53"/>
      <c r="T338" s="54"/>
      <c r="U338" s="24"/>
      <c r="V338" s="53"/>
      <c r="W338" s="54"/>
      <c r="X338" s="53"/>
      <c r="Y338" s="53"/>
      <c r="Z338" s="53"/>
    </row>
    <row r="339" spans="1:26" customFormat="1" x14ac:dyDescent="0.3">
      <c r="A339" s="163"/>
      <c r="B339" s="61" t="s">
        <v>3113</v>
      </c>
      <c r="C339" s="79">
        <v>1500</v>
      </c>
      <c r="D339" s="79">
        <v>0</v>
      </c>
      <c r="E339" s="61" t="s">
        <v>323</v>
      </c>
      <c r="F339" s="54"/>
      <c r="G339" s="53"/>
      <c r="H339" s="24"/>
      <c r="I339" s="53"/>
      <c r="J339" s="54"/>
      <c r="K339" s="53"/>
      <c r="L339" s="53"/>
      <c r="M339" s="53"/>
      <c r="N339" s="53"/>
      <c r="O339" s="54"/>
      <c r="P339" s="53"/>
      <c r="Q339" s="53"/>
      <c r="R339" s="53"/>
      <c r="S339" s="53"/>
      <c r="T339" s="54"/>
      <c r="U339" s="24"/>
      <c r="V339" s="53"/>
      <c r="W339" s="54"/>
      <c r="X339" s="53"/>
      <c r="Y339" s="53"/>
      <c r="Z339" s="53"/>
    </row>
    <row r="340" spans="1:26" customFormat="1" x14ac:dyDescent="0.3">
      <c r="A340" s="163"/>
      <c r="B340" s="61" t="s">
        <v>2944</v>
      </c>
      <c r="C340" s="79">
        <v>400</v>
      </c>
      <c r="D340" s="79">
        <v>0</v>
      </c>
      <c r="E340" s="80" t="s">
        <v>326</v>
      </c>
      <c r="F340" s="54"/>
      <c r="G340" s="53"/>
      <c r="H340" s="24"/>
      <c r="I340" s="24"/>
      <c r="J340" s="24"/>
      <c r="K340" s="24"/>
      <c r="L340" s="53"/>
      <c r="M340" s="53"/>
      <c r="N340" s="53"/>
      <c r="O340" s="54"/>
      <c r="P340" s="53"/>
      <c r="Q340" s="53"/>
      <c r="R340" s="53"/>
      <c r="S340" s="53"/>
      <c r="T340" s="54"/>
      <c r="U340" s="24"/>
      <c r="V340" s="53"/>
      <c r="W340" s="54"/>
      <c r="X340" s="53"/>
      <c r="Y340" s="53"/>
      <c r="Z340" s="53"/>
    </row>
    <row r="341" spans="1:26" customFormat="1" x14ac:dyDescent="0.3">
      <c r="A341" s="163"/>
      <c r="B341" s="61" t="s">
        <v>3370</v>
      </c>
      <c r="C341" s="79">
        <v>0</v>
      </c>
      <c r="D341" s="79">
        <v>250</v>
      </c>
      <c r="E341" s="61" t="s">
        <v>320</v>
      </c>
      <c r="F341" s="54"/>
      <c r="G341" s="53"/>
      <c r="H341" s="53"/>
      <c r="I341" s="24"/>
      <c r="J341" s="24"/>
      <c r="K341" s="53"/>
      <c r="L341" s="53"/>
      <c r="M341" s="53"/>
      <c r="N341" s="53"/>
      <c r="O341" s="54"/>
      <c r="P341" s="53"/>
      <c r="Q341" s="53"/>
      <c r="R341" s="53"/>
      <c r="S341" s="53"/>
      <c r="T341" s="54"/>
      <c r="U341" s="24"/>
      <c r="V341" s="53"/>
      <c r="W341" s="54"/>
      <c r="X341" s="53"/>
      <c r="Y341" s="53"/>
      <c r="Z341" s="53"/>
    </row>
    <row r="342" spans="1:26" customFormat="1" x14ac:dyDescent="0.3">
      <c r="A342" s="163"/>
      <c r="B342" s="61" t="s">
        <v>2951</v>
      </c>
      <c r="C342" s="79">
        <v>150</v>
      </c>
      <c r="D342" s="79">
        <v>0</v>
      </c>
      <c r="E342" s="61" t="s">
        <v>326</v>
      </c>
      <c r="F342" s="54"/>
      <c r="G342" s="53"/>
      <c r="H342" s="24"/>
      <c r="I342" s="24"/>
      <c r="J342" s="24"/>
      <c r="K342" s="24"/>
      <c r="L342" s="53"/>
      <c r="M342" s="53"/>
      <c r="N342" s="53"/>
      <c r="O342" s="54"/>
      <c r="P342" s="53"/>
      <c r="Q342" s="53"/>
      <c r="R342" s="53"/>
      <c r="S342" s="53"/>
      <c r="T342" s="54"/>
      <c r="U342" s="24"/>
      <c r="V342" s="53"/>
      <c r="W342" s="53"/>
      <c r="X342" s="53"/>
      <c r="Y342" s="53"/>
      <c r="Z342" s="53"/>
    </row>
    <row r="343" spans="1:26" customFormat="1" x14ac:dyDescent="0.3">
      <c r="A343" s="163"/>
      <c r="B343" s="61" t="s">
        <v>2971</v>
      </c>
      <c r="C343" s="79">
        <v>200</v>
      </c>
      <c r="D343" s="79">
        <v>0</v>
      </c>
      <c r="E343" s="61" t="s">
        <v>322</v>
      </c>
      <c r="F343" s="54"/>
      <c r="G343" s="53"/>
      <c r="H343" s="24"/>
      <c r="I343" s="53"/>
      <c r="J343" s="53"/>
      <c r="K343" s="53"/>
      <c r="L343" s="53"/>
      <c r="M343" s="53"/>
      <c r="N343" s="53"/>
      <c r="O343" s="54"/>
      <c r="P343" s="53"/>
      <c r="Q343" s="53"/>
      <c r="R343" s="53"/>
      <c r="S343" s="53"/>
      <c r="T343" s="54"/>
      <c r="U343" s="24"/>
      <c r="V343" s="53"/>
      <c r="W343" s="54"/>
      <c r="X343" s="53"/>
      <c r="Y343" s="53"/>
      <c r="Z343" s="53"/>
    </row>
    <row r="344" spans="1:26" customFormat="1" x14ac:dyDescent="0.3">
      <c r="A344" s="163"/>
      <c r="B344" s="61" t="s">
        <v>2981</v>
      </c>
      <c r="C344" s="79">
        <v>0</v>
      </c>
      <c r="D344" s="79">
        <v>80</v>
      </c>
      <c r="E344" s="61" t="s">
        <v>324</v>
      </c>
      <c r="F344" s="54"/>
      <c r="G344" s="53"/>
      <c r="H344" s="24"/>
      <c r="I344" s="53"/>
      <c r="J344" s="53"/>
      <c r="K344" s="53"/>
      <c r="L344" s="53"/>
      <c r="M344" s="53"/>
      <c r="N344" s="53"/>
      <c r="O344" s="54"/>
      <c r="P344" s="53"/>
      <c r="Q344" s="53"/>
      <c r="R344" s="53"/>
      <c r="S344" s="53"/>
      <c r="T344" s="54"/>
      <c r="U344" s="24"/>
      <c r="V344" s="53"/>
      <c r="W344" s="54"/>
      <c r="X344" s="53"/>
      <c r="Y344" s="53"/>
      <c r="Z344" s="53"/>
    </row>
    <row r="345" spans="1:26" customFormat="1" x14ac:dyDescent="0.3">
      <c r="A345" s="163"/>
      <c r="B345" s="61" t="s">
        <v>2992</v>
      </c>
      <c r="C345" s="79">
        <v>300</v>
      </c>
      <c r="D345" s="79">
        <v>0</v>
      </c>
      <c r="E345" s="61" t="s">
        <v>341</v>
      </c>
      <c r="F345" s="54"/>
      <c r="G345" s="53"/>
      <c r="H345" s="24"/>
      <c r="I345" s="53"/>
      <c r="J345" s="53"/>
      <c r="K345" s="53"/>
      <c r="L345" s="53"/>
      <c r="M345" s="53"/>
      <c r="N345" s="53"/>
      <c r="O345" s="54"/>
      <c r="P345" s="53"/>
      <c r="Q345" s="53"/>
      <c r="R345" s="53"/>
      <c r="S345" s="53"/>
      <c r="T345" s="54"/>
      <c r="U345" s="24"/>
      <c r="V345" s="53"/>
      <c r="W345" s="53"/>
      <c r="X345" s="53"/>
      <c r="Y345" s="53"/>
      <c r="Z345" s="53"/>
    </row>
    <row r="346" spans="1:26" customFormat="1" x14ac:dyDescent="0.3">
      <c r="A346" s="163"/>
      <c r="B346" s="61" t="s">
        <v>3003</v>
      </c>
      <c r="C346" s="79">
        <v>60</v>
      </c>
      <c r="D346" s="79">
        <v>0</v>
      </c>
      <c r="E346" s="61" t="s">
        <v>320</v>
      </c>
      <c r="F346" s="54"/>
      <c r="G346" s="53"/>
      <c r="H346" s="24"/>
      <c r="I346" s="53"/>
      <c r="J346" s="53"/>
      <c r="K346" s="53"/>
      <c r="L346" s="53"/>
      <c r="M346" s="53"/>
      <c r="N346" s="53"/>
      <c r="O346" s="54"/>
      <c r="P346" s="53"/>
      <c r="Q346" s="53"/>
      <c r="R346" s="53"/>
      <c r="S346" s="53"/>
      <c r="T346" s="54"/>
      <c r="U346" s="24"/>
      <c r="V346" s="53"/>
      <c r="W346" s="54"/>
      <c r="X346" s="53"/>
      <c r="Y346" s="53"/>
      <c r="Z346" s="53"/>
    </row>
    <row r="347" spans="1:26" customFormat="1" x14ac:dyDescent="0.3">
      <c r="A347" s="163"/>
      <c r="B347" s="61" t="s">
        <v>3011</v>
      </c>
      <c r="C347" s="79">
        <v>0</v>
      </c>
      <c r="D347" s="79">
        <v>70</v>
      </c>
      <c r="E347" s="61" t="s">
        <v>326</v>
      </c>
      <c r="F347" s="54"/>
      <c r="G347" s="53"/>
      <c r="H347" s="24"/>
      <c r="I347" s="53"/>
      <c r="J347" s="53"/>
      <c r="K347" s="53"/>
      <c r="L347" s="53"/>
      <c r="M347" s="53"/>
      <c r="N347" s="53"/>
      <c r="O347" s="54"/>
      <c r="P347" s="53"/>
      <c r="Q347" s="53"/>
      <c r="R347" s="53"/>
      <c r="S347" s="53"/>
      <c r="T347" s="54"/>
      <c r="U347" s="24"/>
      <c r="V347" s="53"/>
      <c r="W347" s="54"/>
      <c r="X347" s="53"/>
      <c r="Y347" s="53"/>
      <c r="Z347" s="53"/>
    </row>
    <row r="348" spans="1:26" customFormat="1" x14ac:dyDescent="0.3">
      <c r="A348" s="163"/>
      <c r="B348" s="61" t="s">
        <v>3011</v>
      </c>
      <c r="C348" s="79">
        <v>70</v>
      </c>
      <c r="D348" s="79">
        <v>0</v>
      </c>
      <c r="E348" s="61" t="s">
        <v>326</v>
      </c>
      <c r="F348" s="54"/>
      <c r="G348" s="53"/>
      <c r="H348" s="24"/>
      <c r="I348" s="53"/>
      <c r="J348" s="53"/>
      <c r="K348" s="53"/>
      <c r="L348" s="53"/>
      <c r="M348" s="53"/>
      <c r="N348" s="53"/>
      <c r="O348" s="54"/>
      <c r="P348" s="53"/>
      <c r="Q348" s="53"/>
      <c r="R348" s="53"/>
      <c r="S348" s="53"/>
      <c r="T348" s="54"/>
      <c r="U348" s="24"/>
      <c r="V348" s="53"/>
      <c r="W348" s="54"/>
      <c r="X348" s="53"/>
      <c r="Y348" s="53"/>
      <c r="Z348" s="53"/>
    </row>
    <row r="349" spans="1:26" customFormat="1" x14ac:dyDescent="0.3">
      <c r="A349" s="163"/>
      <c r="B349" s="61" t="s">
        <v>327</v>
      </c>
      <c r="C349" s="79">
        <v>0</v>
      </c>
      <c r="D349" s="79">
        <v>100</v>
      </c>
      <c r="E349" s="61" t="s">
        <v>328</v>
      </c>
      <c r="F349" s="54"/>
      <c r="G349" s="53"/>
      <c r="H349" s="24"/>
      <c r="I349" s="53"/>
      <c r="J349" s="53"/>
      <c r="K349" s="53"/>
      <c r="L349" s="53"/>
      <c r="M349" s="53"/>
      <c r="N349" s="53"/>
      <c r="O349" s="54"/>
      <c r="P349" s="53"/>
      <c r="Q349" s="53"/>
      <c r="R349" s="53"/>
      <c r="S349" s="53"/>
      <c r="T349" s="54"/>
      <c r="U349" s="24"/>
      <c r="V349" s="53"/>
      <c r="W349" s="54"/>
      <c r="X349" s="53"/>
      <c r="Y349" s="53"/>
      <c r="Z349" s="53"/>
    </row>
    <row r="350" spans="1:26" customFormat="1" x14ac:dyDescent="0.3">
      <c r="A350" s="163"/>
      <c r="B350" s="61" t="s">
        <v>3103</v>
      </c>
      <c r="C350" s="79">
        <v>0</v>
      </c>
      <c r="D350" s="79">
        <v>60</v>
      </c>
      <c r="E350" s="61" t="s">
        <v>325</v>
      </c>
      <c r="F350" s="54"/>
      <c r="G350" s="53"/>
      <c r="H350" s="24"/>
      <c r="I350" s="53"/>
      <c r="J350" s="53"/>
      <c r="K350" s="53"/>
      <c r="L350" s="53"/>
      <c r="M350" s="53"/>
      <c r="N350" s="53"/>
      <c r="O350" s="54"/>
      <c r="P350" s="53"/>
      <c r="Q350" s="53"/>
      <c r="R350" s="53"/>
      <c r="S350" s="53"/>
      <c r="T350" s="54"/>
      <c r="U350" s="24"/>
      <c r="V350" s="53"/>
      <c r="W350" s="54"/>
      <c r="X350" s="53"/>
      <c r="Y350" s="53"/>
      <c r="Z350" s="53"/>
    </row>
    <row r="351" spans="1:26" customFormat="1" x14ac:dyDescent="0.3">
      <c r="A351" s="163"/>
      <c r="B351" s="61" t="s">
        <v>342</v>
      </c>
      <c r="C351" s="79">
        <v>25</v>
      </c>
      <c r="D351" s="79">
        <v>0</v>
      </c>
      <c r="E351" s="61" t="s">
        <v>321</v>
      </c>
      <c r="F351" s="54"/>
      <c r="G351" s="53"/>
      <c r="H351" s="24"/>
      <c r="I351" s="53"/>
      <c r="J351" s="54"/>
      <c r="K351" s="53"/>
      <c r="L351" s="53"/>
      <c r="M351" s="53"/>
      <c r="N351" s="53"/>
      <c r="O351" s="54"/>
      <c r="P351" s="53"/>
      <c r="Q351" s="53"/>
      <c r="R351" s="53"/>
      <c r="S351" s="53"/>
      <c r="T351" s="54"/>
      <c r="U351" s="24"/>
      <c r="V351" s="53"/>
      <c r="W351" s="54"/>
      <c r="X351" s="53"/>
      <c r="Y351" s="53"/>
      <c r="Z351" s="53"/>
    </row>
    <row r="352" spans="1:26" customFormat="1" x14ac:dyDescent="0.3">
      <c r="A352" s="163"/>
      <c r="B352" s="61" t="s">
        <v>342</v>
      </c>
      <c r="C352" s="79">
        <v>0</v>
      </c>
      <c r="D352" s="79">
        <v>25</v>
      </c>
      <c r="E352" s="61" t="s">
        <v>321</v>
      </c>
      <c r="F352" s="54"/>
      <c r="G352" s="53"/>
      <c r="H352" s="24"/>
      <c r="I352" s="53"/>
      <c r="J352" s="53"/>
      <c r="K352" s="53"/>
      <c r="L352" s="53"/>
      <c r="M352" s="53"/>
      <c r="N352" s="53"/>
      <c r="O352" s="54"/>
      <c r="P352" s="53"/>
      <c r="Q352" s="53"/>
      <c r="R352" s="53"/>
      <c r="S352" s="53"/>
      <c r="T352" s="54"/>
      <c r="U352" s="24"/>
      <c r="V352" s="53"/>
      <c r="W352" s="54"/>
      <c r="X352" s="53"/>
      <c r="Y352" s="53"/>
      <c r="Z352" s="53"/>
    </row>
    <row r="353" spans="1:26" customFormat="1" x14ac:dyDescent="0.3">
      <c r="A353" s="163"/>
      <c r="B353" s="61" t="s">
        <v>3130</v>
      </c>
      <c r="C353" s="79">
        <v>0</v>
      </c>
      <c r="D353" s="79">
        <v>160</v>
      </c>
      <c r="E353" s="61" t="s">
        <v>328</v>
      </c>
      <c r="F353" s="54"/>
      <c r="G353" s="53"/>
      <c r="H353" s="24"/>
      <c r="I353" s="53"/>
      <c r="J353" s="53"/>
      <c r="K353" s="53"/>
      <c r="L353" s="53"/>
      <c r="M353" s="53"/>
      <c r="N353" s="53"/>
      <c r="O353" s="54"/>
      <c r="P353" s="53"/>
      <c r="Q353" s="53"/>
      <c r="R353" s="53"/>
      <c r="S353" s="53"/>
      <c r="T353" s="54"/>
      <c r="U353" s="24"/>
      <c r="V353" s="53"/>
      <c r="W353" s="54"/>
      <c r="X353" s="53"/>
      <c r="Y353" s="53"/>
      <c r="Z353" s="53"/>
    </row>
    <row r="354" spans="1:26" customFormat="1" x14ac:dyDescent="0.3">
      <c r="A354" s="163"/>
      <c r="B354" s="61" t="s">
        <v>3064</v>
      </c>
      <c r="C354" s="79">
        <v>80</v>
      </c>
      <c r="D354" s="79">
        <v>0</v>
      </c>
      <c r="E354" s="61" t="s">
        <v>320</v>
      </c>
      <c r="F354" s="54"/>
      <c r="G354" s="53"/>
      <c r="H354" s="24"/>
      <c r="I354" s="53"/>
      <c r="J354" s="53"/>
      <c r="K354" s="53"/>
      <c r="L354" s="53"/>
      <c r="M354" s="53"/>
      <c r="N354" s="53"/>
      <c r="O354" s="54"/>
      <c r="P354" s="53"/>
      <c r="Q354" s="53"/>
      <c r="R354" s="53"/>
      <c r="S354" s="53"/>
      <c r="T354" s="54"/>
      <c r="U354" s="24"/>
      <c r="V354" s="53"/>
      <c r="W354" s="53"/>
      <c r="X354" s="53"/>
      <c r="Y354" s="53"/>
      <c r="Z354" s="53"/>
    </row>
    <row r="355" spans="1:26" customFormat="1" x14ac:dyDescent="0.3">
      <c r="A355" s="163"/>
      <c r="B355" s="61" t="s">
        <v>3072</v>
      </c>
      <c r="C355" s="79">
        <v>3500</v>
      </c>
      <c r="D355" s="79">
        <v>0</v>
      </c>
      <c r="E355" s="61" t="s">
        <v>320</v>
      </c>
      <c r="F355" s="54"/>
      <c r="G355" s="53"/>
      <c r="H355" s="24"/>
      <c r="I355" s="53"/>
      <c r="J355" s="54"/>
      <c r="K355" s="53"/>
      <c r="L355" s="53"/>
      <c r="M355" s="53"/>
      <c r="N355" s="53"/>
      <c r="O355" s="54"/>
      <c r="P355" s="53"/>
      <c r="Q355" s="53"/>
      <c r="R355" s="53"/>
      <c r="S355" s="53"/>
      <c r="T355" s="54"/>
      <c r="U355" s="24"/>
      <c r="V355" s="53"/>
      <c r="W355" s="54"/>
      <c r="X355" s="53"/>
      <c r="Y355" s="53"/>
      <c r="Z355" s="53"/>
    </row>
    <row r="356" spans="1:26" customFormat="1" x14ac:dyDescent="0.3">
      <c r="A356" s="163"/>
      <c r="B356" s="61" t="s">
        <v>2881</v>
      </c>
      <c r="C356" s="79">
        <v>1600</v>
      </c>
      <c r="D356" s="79">
        <v>0</v>
      </c>
      <c r="E356" s="61" t="s">
        <v>343</v>
      </c>
      <c r="F356" s="54"/>
      <c r="G356" s="53"/>
      <c r="H356" s="24"/>
      <c r="I356" s="53"/>
      <c r="J356" s="54"/>
      <c r="K356" s="53"/>
      <c r="L356" s="53"/>
      <c r="M356" s="53"/>
      <c r="N356" s="53"/>
      <c r="O356" s="54"/>
      <c r="P356" s="53"/>
      <c r="Q356" s="53"/>
      <c r="R356" s="53"/>
      <c r="S356" s="53"/>
      <c r="T356" s="54"/>
      <c r="U356" s="24"/>
      <c r="V356" s="53"/>
      <c r="W356" s="54"/>
      <c r="X356" s="53"/>
      <c r="Y356" s="53"/>
      <c r="Z356" s="53"/>
    </row>
    <row r="357" spans="1:26" ht="15.6" x14ac:dyDescent="0.3">
      <c r="A357" s="163"/>
      <c r="B357" s="76" t="s">
        <v>785</v>
      </c>
      <c r="C357" s="78">
        <f>SUM(C330:C356)</f>
        <v>8485</v>
      </c>
      <c r="D357" s="78">
        <f>SUM(D330:D356)</f>
        <v>4295</v>
      </c>
      <c r="E357" s="59"/>
    </row>
    <row r="360" spans="1:26" customFormat="1" x14ac:dyDescent="0.3">
      <c r="B360" s="53"/>
      <c r="C360" s="24"/>
      <c r="D360" s="24"/>
      <c r="E360" s="53"/>
      <c r="F360" s="54"/>
      <c r="G360" s="53"/>
      <c r="H360" s="24"/>
      <c r="I360" s="53"/>
      <c r="J360" s="54"/>
      <c r="K360" s="53"/>
      <c r="L360" s="53"/>
      <c r="M360" s="53"/>
      <c r="N360" s="53"/>
      <c r="O360" s="54"/>
      <c r="P360" s="53"/>
      <c r="Q360" s="53"/>
      <c r="R360" s="53"/>
      <c r="S360" s="53"/>
      <c r="T360" s="54"/>
      <c r="U360" s="24"/>
      <c r="V360" s="53"/>
      <c r="W360" s="54"/>
      <c r="X360" s="53"/>
      <c r="Y360" s="53"/>
      <c r="Z360" s="53"/>
    </row>
    <row r="361" spans="1:26" customFormat="1" x14ac:dyDescent="0.3">
      <c r="B361" s="53"/>
      <c r="C361" s="24"/>
      <c r="D361" s="24"/>
      <c r="E361" s="53"/>
      <c r="F361" s="54"/>
      <c r="G361" s="53"/>
      <c r="H361" s="24"/>
      <c r="I361" s="53"/>
      <c r="J361" s="53"/>
      <c r="K361" s="53"/>
      <c r="L361" s="53"/>
      <c r="M361" s="53"/>
      <c r="N361" s="53"/>
      <c r="O361" s="54"/>
      <c r="P361" s="53"/>
      <c r="Q361" s="53"/>
      <c r="R361" s="53"/>
      <c r="S361" s="53"/>
      <c r="T361" s="54"/>
      <c r="U361" s="24"/>
      <c r="V361" s="53"/>
      <c r="W361" s="54"/>
      <c r="X361" s="53"/>
      <c r="Y361" s="53"/>
      <c r="Z361" s="53"/>
    </row>
    <row r="362" spans="1:26" customFormat="1" x14ac:dyDescent="0.3">
      <c r="B362" s="53"/>
      <c r="C362" s="24"/>
      <c r="D362" s="24"/>
      <c r="E362" s="53"/>
      <c r="F362" s="54"/>
      <c r="G362" s="53"/>
      <c r="H362" s="24"/>
      <c r="I362" s="53"/>
      <c r="J362" s="54"/>
      <c r="K362" s="53"/>
      <c r="L362" s="53"/>
      <c r="M362" s="53"/>
      <c r="N362" s="53"/>
      <c r="O362" s="54"/>
      <c r="P362" s="53"/>
      <c r="Q362" s="53"/>
      <c r="R362" s="53"/>
      <c r="S362" s="53"/>
      <c r="T362" s="54"/>
      <c r="U362" s="24"/>
      <c r="V362" s="53"/>
      <c r="W362" s="54"/>
      <c r="X362" s="53"/>
      <c r="Y362" s="53"/>
      <c r="Z362" s="53"/>
    </row>
    <row r="363" spans="1:26" customFormat="1" x14ac:dyDescent="0.3">
      <c r="B363" s="24"/>
      <c r="C363" s="24"/>
      <c r="D363" s="24"/>
      <c r="E363" s="24"/>
      <c r="F363" s="54"/>
      <c r="G363" s="53"/>
      <c r="H363" s="24"/>
      <c r="I363" s="53"/>
      <c r="J363" s="53"/>
      <c r="K363" s="53"/>
      <c r="L363" s="53"/>
      <c r="M363" s="53"/>
      <c r="N363" s="53"/>
      <c r="O363" s="54"/>
      <c r="P363" s="53"/>
      <c r="Q363" s="53"/>
      <c r="R363" s="53"/>
      <c r="S363" s="53"/>
      <c r="T363" s="54"/>
      <c r="U363" s="24"/>
      <c r="V363" s="53"/>
      <c r="W363" s="54"/>
      <c r="X363" s="53"/>
      <c r="Y363" s="53"/>
      <c r="Z363" s="53"/>
    </row>
    <row r="364" spans="1:26" customFormat="1" x14ac:dyDescent="0.3">
      <c r="B364" s="24"/>
      <c r="C364" s="24"/>
      <c r="D364" s="24"/>
      <c r="E364" s="24"/>
      <c r="F364" s="54"/>
      <c r="G364" s="53"/>
      <c r="H364" s="24"/>
      <c r="I364" s="53"/>
      <c r="J364" s="53"/>
      <c r="K364" s="53"/>
      <c r="L364" s="53"/>
      <c r="M364" s="53"/>
      <c r="N364" s="53"/>
      <c r="O364" s="54"/>
      <c r="P364" s="53"/>
      <c r="Q364" s="53"/>
      <c r="R364" s="53"/>
      <c r="S364" s="53"/>
      <c r="T364" s="54"/>
      <c r="U364" s="24"/>
      <c r="V364" s="53"/>
      <c r="W364" s="54"/>
      <c r="X364" s="53"/>
      <c r="Y364" s="53"/>
      <c r="Z364" s="53"/>
    </row>
    <row r="365" spans="1:26" customFormat="1" x14ac:dyDescent="0.3">
      <c r="B365" s="24"/>
      <c r="C365" s="24"/>
      <c r="D365" s="24"/>
      <c r="E365" s="24"/>
      <c r="F365" s="54"/>
      <c r="G365" s="53"/>
      <c r="H365" s="24"/>
      <c r="I365" s="53"/>
      <c r="J365" s="53"/>
      <c r="K365" s="53"/>
      <c r="L365" s="53"/>
      <c r="M365" s="53"/>
      <c r="N365" s="53"/>
      <c r="O365" s="54"/>
      <c r="P365" s="53"/>
      <c r="Q365" s="53"/>
      <c r="R365" s="53"/>
      <c r="S365" s="53"/>
      <c r="T365" s="54"/>
      <c r="U365" s="24"/>
      <c r="V365" s="53"/>
      <c r="W365" s="54"/>
      <c r="X365" s="53"/>
      <c r="Y365" s="53"/>
      <c r="Z365" s="53"/>
    </row>
    <row r="366" spans="1:26" customFormat="1" x14ac:dyDescent="0.3">
      <c r="B366" s="24"/>
      <c r="C366" s="24"/>
      <c r="D366" s="24"/>
      <c r="E366" s="24"/>
      <c r="F366" s="54"/>
      <c r="G366" s="53"/>
      <c r="H366" s="24"/>
      <c r="I366" s="53"/>
      <c r="J366" s="53"/>
      <c r="K366" s="53"/>
      <c r="L366" s="53"/>
      <c r="M366" s="53"/>
      <c r="N366" s="53"/>
      <c r="O366" s="54"/>
      <c r="P366" s="53"/>
      <c r="Q366" s="53"/>
      <c r="R366" s="53"/>
      <c r="S366" s="53"/>
      <c r="T366" s="54"/>
      <c r="U366" s="24"/>
      <c r="V366" s="53"/>
      <c r="W366" s="54"/>
      <c r="X366" s="53"/>
      <c r="Y366" s="53"/>
      <c r="Z366" s="53"/>
    </row>
    <row r="367" spans="1:26" customFormat="1" x14ac:dyDescent="0.3">
      <c r="B367" s="24"/>
      <c r="C367" s="24"/>
      <c r="D367" s="24"/>
      <c r="E367" s="24"/>
      <c r="F367" s="54"/>
      <c r="G367" s="53"/>
      <c r="H367" s="24"/>
      <c r="I367" s="53"/>
      <c r="J367" s="53"/>
      <c r="K367" s="53"/>
      <c r="L367" s="53"/>
      <c r="M367" s="53"/>
      <c r="N367" s="53"/>
      <c r="O367" s="54"/>
      <c r="P367" s="53"/>
      <c r="Q367" s="53"/>
      <c r="R367" s="53"/>
      <c r="S367" s="53"/>
      <c r="T367" s="54"/>
      <c r="U367" s="24"/>
      <c r="V367" s="53"/>
      <c r="W367" s="54"/>
      <c r="X367" s="53"/>
      <c r="Y367" s="53"/>
      <c r="Z367" s="54"/>
    </row>
    <row r="368" spans="1:26" customFormat="1" x14ac:dyDescent="0.3">
      <c r="B368" s="24"/>
      <c r="C368" s="24"/>
      <c r="D368" s="24"/>
      <c r="E368" s="24"/>
      <c r="F368" s="54"/>
      <c r="G368" s="53"/>
      <c r="H368" s="24"/>
      <c r="I368" s="53"/>
      <c r="J368" s="54"/>
      <c r="K368" s="53"/>
      <c r="L368" s="53"/>
      <c r="M368" s="53"/>
      <c r="N368" s="53"/>
      <c r="O368" s="54"/>
      <c r="P368" s="53"/>
      <c r="Q368" s="53"/>
      <c r="R368" s="53"/>
      <c r="S368" s="53"/>
      <c r="T368" s="54"/>
      <c r="U368" s="24"/>
      <c r="V368" s="53"/>
      <c r="W368" s="54"/>
      <c r="X368" s="53"/>
      <c r="Y368" s="53"/>
      <c r="Z368" s="54"/>
    </row>
    <row r="369" spans="2:26" customFormat="1" x14ac:dyDescent="0.3">
      <c r="B369" s="24"/>
      <c r="C369" s="24"/>
      <c r="D369" s="24"/>
      <c r="E369" s="24"/>
      <c r="F369" s="54"/>
      <c r="G369" s="53"/>
      <c r="H369" s="24"/>
      <c r="I369" s="53"/>
      <c r="J369" s="53"/>
      <c r="K369" s="53"/>
      <c r="L369" s="53"/>
      <c r="M369" s="53"/>
      <c r="N369" s="53"/>
      <c r="O369" s="54"/>
      <c r="P369" s="53"/>
      <c r="Q369" s="53"/>
      <c r="R369" s="53"/>
      <c r="S369" s="53"/>
      <c r="T369" s="54"/>
      <c r="U369" s="24"/>
      <c r="V369" s="53"/>
      <c r="W369" s="54"/>
      <c r="X369" s="53"/>
      <c r="Y369" s="53"/>
      <c r="Z369" s="53"/>
    </row>
    <row r="370" spans="2:26" customFormat="1" x14ac:dyDescent="0.3">
      <c r="B370" s="24"/>
      <c r="C370" s="24"/>
      <c r="D370" s="24"/>
      <c r="E370" s="24"/>
      <c r="F370" s="54"/>
      <c r="G370" s="53"/>
      <c r="H370" s="24"/>
      <c r="I370" s="53"/>
      <c r="J370" s="54"/>
      <c r="K370" s="53"/>
      <c r="L370" s="53"/>
      <c r="M370" s="53"/>
      <c r="N370" s="53"/>
      <c r="O370" s="54"/>
      <c r="P370" s="53"/>
      <c r="Q370" s="53"/>
      <c r="R370" s="53"/>
      <c r="S370" s="53"/>
      <c r="T370" s="54"/>
      <c r="U370" s="24"/>
      <c r="V370" s="53"/>
      <c r="W370" s="54"/>
      <c r="X370" s="53"/>
      <c r="Y370" s="53"/>
      <c r="Z370" s="53"/>
    </row>
    <row r="371" spans="2:26" customFormat="1" x14ac:dyDescent="0.3">
      <c r="B371" s="24"/>
      <c r="C371" s="24"/>
      <c r="D371" s="24"/>
      <c r="E371" s="24"/>
      <c r="F371" s="54"/>
      <c r="G371" s="53"/>
      <c r="H371" s="24"/>
      <c r="I371" s="53"/>
      <c r="J371" s="53"/>
      <c r="K371" s="53"/>
      <c r="L371" s="53"/>
      <c r="M371" s="53"/>
      <c r="N371" s="53"/>
      <c r="O371" s="54"/>
      <c r="P371" s="53"/>
      <c r="Q371" s="53"/>
      <c r="R371" s="53"/>
      <c r="S371" s="53"/>
      <c r="T371" s="54"/>
      <c r="U371" s="24"/>
      <c r="V371" s="53"/>
      <c r="W371" s="54"/>
      <c r="X371" s="53"/>
      <c r="Y371" s="53"/>
      <c r="Z371" s="53"/>
    </row>
    <row r="372" spans="2:26" customFormat="1" x14ac:dyDescent="0.3">
      <c r="B372" s="24"/>
      <c r="C372" s="24"/>
      <c r="D372" s="24"/>
      <c r="E372" s="24"/>
      <c r="F372" s="54"/>
      <c r="G372" s="53"/>
      <c r="H372" s="24"/>
      <c r="I372" s="53"/>
      <c r="J372" s="53"/>
      <c r="K372" s="53"/>
      <c r="L372" s="53"/>
      <c r="M372" s="53"/>
      <c r="N372" s="53"/>
      <c r="O372" s="54"/>
      <c r="P372" s="53"/>
      <c r="Q372" s="53"/>
      <c r="R372" s="53"/>
      <c r="S372" s="53"/>
      <c r="T372" s="54"/>
      <c r="U372" s="24"/>
      <c r="V372" s="53"/>
      <c r="W372" s="54"/>
      <c r="X372" s="53"/>
      <c r="Y372" s="53"/>
      <c r="Z372" s="53"/>
    </row>
    <row r="373" spans="2:26" customFormat="1" x14ac:dyDescent="0.3">
      <c r="B373" s="24"/>
      <c r="C373" s="24"/>
      <c r="D373" s="24"/>
      <c r="E373" s="24"/>
      <c r="F373" s="54"/>
      <c r="G373" s="53"/>
      <c r="H373" s="24"/>
      <c r="I373" s="53"/>
      <c r="J373" s="53"/>
      <c r="K373" s="53"/>
      <c r="L373" s="53"/>
      <c r="M373" s="53"/>
      <c r="N373" s="53"/>
      <c r="O373" s="54"/>
      <c r="P373" s="53"/>
      <c r="Q373" s="53"/>
      <c r="R373" s="53"/>
      <c r="S373" s="53"/>
      <c r="T373" s="54"/>
      <c r="U373" s="24"/>
      <c r="V373" s="53"/>
      <c r="W373" s="54"/>
      <c r="X373" s="53"/>
      <c r="Y373" s="53"/>
      <c r="Z373" s="53"/>
    </row>
    <row r="374" spans="2:26" customFormat="1" x14ac:dyDescent="0.3">
      <c r="B374" s="24"/>
      <c r="C374" s="24"/>
      <c r="D374" s="24"/>
      <c r="E374" s="24"/>
      <c r="F374" s="54"/>
      <c r="G374" s="53"/>
      <c r="H374" s="24"/>
      <c r="I374" s="53"/>
      <c r="J374" s="54"/>
      <c r="K374" s="53"/>
      <c r="L374" s="53"/>
      <c r="M374" s="53"/>
      <c r="N374" s="53"/>
      <c r="O374" s="54"/>
      <c r="P374" s="53"/>
      <c r="Q374" s="53"/>
      <c r="R374" s="53"/>
      <c r="S374" s="53"/>
      <c r="T374" s="54"/>
      <c r="U374" s="24"/>
      <c r="V374" s="53"/>
      <c r="W374" s="54"/>
      <c r="X374" s="53"/>
      <c r="Y374" s="53"/>
      <c r="Z374" s="53"/>
    </row>
    <row r="375" spans="2:26" customFormat="1" x14ac:dyDescent="0.3">
      <c r="B375" s="24"/>
      <c r="C375" s="24"/>
      <c r="D375" s="24"/>
      <c r="E375" s="24"/>
      <c r="F375" s="54"/>
      <c r="G375" s="53"/>
      <c r="H375" s="24"/>
      <c r="I375" s="53"/>
      <c r="J375" s="53"/>
      <c r="K375" s="53"/>
      <c r="L375" s="53"/>
      <c r="M375" s="53"/>
      <c r="N375" s="53"/>
      <c r="O375" s="54"/>
      <c r="P375" s="53"/>
      <c r="Q375" s="53"/>
      <c r="R375" s="53"/>
      <c r="S375" s="53"/>
      <c r="T375" s="54"/>
      <c r="U375" s="24"/>
      <c r="V375" s="53"/>
      <c r="W375" s="54"/>
      <c r="X375" s="53"/>
      <c r="Y375" s="53"/>
      <c r="Z375" s="53"/>
    </row>
    <row r="376" spans="2:26" customFormat="1" x14ac:dyDescent="0.3">
      <c r="B376" s="24"/>
      <c r="C376" s="24"/>
      <c r="D376" s="24"/>
      <c r="E376" s="24"/>
      <c r="F376" s="54"/>
      <c r="G376" s="53"/>
      <c r="H376" s="24"/>
      <c r="I376" s="53"/>
      <c r="J376" s="53"/>
      <c r="K376" s="53"/>
      <c r="L376" s="53"/>
      <c r="M376" s="53"/>
      <c r="N376" s="53"/>
      <c r="O376" s="54"/>
      <c r="P376" s="53"/>
      <c r="Q376" s="53"/>
      <c r="R376" s="53"/>
      <c r="S376" s="53"/>
      <c r="T376" s="54"/>
      <c r="U376" s="24"/>
      <c r="V376" s="53"/>
      <c r="W376" s="54"/>
      <c r="X376" s="53"/>
      <c r="Y376" s="53"/>
      <c r="Z376" s="53"/>
    </row>
    <row r="377" spans="2:26" customFormat="1" x14ac:dyDescent="0.3">
      <c r="B377" s="24"/>
      <c r="C377" s="24"/>
      <c r="D377" s="24"/>
      <c r="E377" s="24"/>
      <c r="F377" s="54"/>
      <c r="G377" s="53"/>
      <c r="H377" s="24"/>
      <c r="I377" s="53"/>
      <c r="J377" s="53"/>
      <c r="K377" s="53"/>
      <c r="L377" s="53"/>
      <c r="M377" s="53"/>
      <c r="N377" s="53"/>
      <c r="O377" s="54"/>
      <c r="P377" s="53"/>
      <c r="Q377" s="53"/>
      <c r="R377" s="53"/>
      <c r="S377" s="53"/>
      <c r="T377" s="53"/>
      <c r="U377" s="24"/>
      <c r="V377" s="53"/>
      <c r="W377" s="53"/>
      <c r="X377" s="53"/>
      <c r="Y377" s="53"/>
      <c r="Z377" s="53"/>
    </row>
    <row r="378" spans="2:26" customFormat="1" x14ac:dyDescent="0.3">
      <c r="B378" s="24"/>
      <c r="C378" s="24"/>
      <c r="D378" s="24"/>
      <c r="E378" s="24"/>
      <c r="F378" s="54"/>
      <c r="G378" s="53"/>
      <c r="H378" s="24"/>
      <c r="I378" s="53"/>
      <c r="J378" s="53"/>
      <c r="K378" s="53"/>
      <c r="L378" s="53"/>
      <c r="M378" s="53"/>
      <c r="N378" s="53"/>
      <c r="O378" s="54"/>
      <c r="P378" s="53"/>
      <c r="Q378" s="53"/>
      <c r="R378" s="53"/>
      <c r="S378" s="53"/>
      <c r="T378" s="54"/>
      <c r="U378" s="24"/>
      <c r="V378" s="53"/>
      <c r="W378" s="54"/>
      <c r="X378" s="53"/>
      <c r="Y378" s="53"/>
      <c r="Z378" s="53"/>
    </row>
    <row r="379" spans="2:26" customFormat="1" x14ac:dyDescent="0.3">
      <c r="B379" s="24"/>
      <c r="C379" s="24"/>
      <c r="D379" s="24"/>
      <c r="E379" s="24"/>
      <c r="F379" s="54"/>
      <c r="G379" s="53"/>
      <c r="H379" s="24"/>
      <c r="I379" s="53"/>
      <c r="J379" s="53"/>
      <c r="K379" s="53"/>
      <c r="L379" s="53"/>
      <c r="M379" s="53"/>
      <c r="N379" s="53"/>
      <c r="O379" s="54"/>
      <c r="P379" s="53"/>
      <c r="Q379" s="53"/>
      <c r="R379" s="53"/>
      <c r="S379" s="53"/>
      <c r="T379" s="54"/>
      <c r="U379" s="24"/>
      <c r="V379" s="53"/>
      <c r="W379" s="54"/>
      <c r="X379" s="53"/>
      <c r="Y379" s="53"/>
      <c r="Z379" s="53"/>
    </row>
    <row r="380" spans="2:26" customFormat="1" x14ac:dyDescent="0.3">
      <c r="B380" s="24"/>
      <c r="C380" s="24"/>
      <c r="D380" s="24"/>
      <c r="E380" s="24"/>
      <c r="F380" s="54"/>
      <c r="G380" s="53"/>
      <c r="H380" s="24"/>
      <c r="I380" s="53"/>
      <c r="J380" s="54"/>
      <c r="K380" s="53"/>
      <c r="L380" s="53"/>
      <c r="M380" s="53"/>
      <c r="N380" s="53"/>
      <c r="O380" s="54"/>
      <c r="P380" s="53"/>
      <c r="Q380" s="53"/>
      <c r="R380" s="53"/>
      <c r="S380" s="53"/>
      <c r="T380" s="54"/>
      <c r="U380" s="24"/>
      <c r="V380" s="53"/>
      <c r="W380" s="54"/>
      <c r="X380" s="53"/>
      <c r="Y380" s="53"/>
      <c r="Z380" s="53"/>
    </row>
    <row r="381" spans="2:26" customFormat="1" x14ac:dyDescent="0.3">
      <c r="B381" s="24"/>
      <c r="C381" s="24"/>
      <c r="D381" s="24"/>
      <c r="E381" s="24"/>
      <c r="F381" s="54"/>
      <c r="G381" s="53"/>
      <c r="H381" s="24"/>
      <c r="I381" s="53"/>
      <c r="J381" s="54"/>
      <c r="K381" s="53"/>
      <c r="L381" s="53"/>
      <c r="M381" s="53"/>
      <c r="N381" s="53"/>
      <c r="O381" s="54"/>
      <c r="P381" s="53"/>
      <c r="Q381" s="53"/>
      <c r="R381" s="53"/>
      <c r="S381" s="53"/>
      <c r="T381" s="54"/>
      <c r="U381" s="24"/>
      <c r="V381" s="53"/>
      <c r="W381" s="54"/>
      <c r="X381" s="53"/>
      <c r="Y381" s="53"/>
      <c r="Z381" s="53"/>
    </row>
    <row r="382" spans="2:26" customFormat="1" x14ac:dyDescent="0.3">
      <c r="B382" s="24"/>
      <c r="C382" s="24"/>
      <c r="D382" s="24"/>
      <c r="E382" s="24"/>
      <c r="F382" s="54"/>
      <c r="G382" s="53"/>
      <c r="H382" s="24"/>
      <c r="I382" s="53"/>
      <c r="J382" s="54"/>
      <c r="K382" s="53"/>
      <c r="L382" s="53"/>
      <c r="M382" s="53"/>
      <c r="N382" s="53"/>
      <c r="O382" s="54"/>
      <c r="P382" s="53"/>
      <c r="Q382" s="53"/>
      <c r="R382" s="53"/>
      <c r="S382" s="53"/>
      <c r="T382" s="54"/>
      <c r="U382" s="24"/>
      <c r="V382" s="53"/>
      <c r="W382" s="54"/>
      <c r="X382" s="53"/>
      <c r="Y382" s="53"/>
      <c r="Z382" s="53"/>
    </row>
    <row r="383" spans="2:26" customFormat="1" x14ac:dyDescent="0.3">
      <c r="B383" s="24"/>
      <c r="C383" s="24"/>
      <c r="D383" s="24"/>
      <c r="E383" s="24"/>
      <c r="F383" s="54"/>
      <c r="G383" s="53"/>
      <c r="H383" s="24"/>
      <c r="I383" s="53"/>
      <c r="J383" s="53"/>
      <c r="K383" s="53"/>
      <c r="L383" s="53"/>
      <c r="M383" s="53"/>
      <c r="N383" s="53"/>
      <c r="O383" s="54"/>
      <c r="P383" s="53"/>
      <c r="Q383" s="53"/>
      <c r="R383" s="53"/>
      <c r="S383" s="53"/>
      <c r="T383" s="54"/>
      <c r="U383" s="24"/>
      <c r="V383" s="53"/>
      <c r="W383" s="54"/>
      <c r="X383" s="53"/>
      <c r="Y383" s="53"/>
      <c r="Z383" s="53"/>
    </row>
  </sheetData>
  <sheetProtection algorithmName="SHA-512" hashValue="LhrmXoXqtlTrq1y0CSJpJC7wIl3nUuTbnu+158adQ2JXNULaYZ894kwGluFvWaU+Spvn6PWMxIwsR9MdMiuMhw==" saltValue="XeGnBLO+rWBHHAV/xUFvdA==" spinCount="100000" sheet="1" objects="1" scenarios="1"/>
  <mergeCells count="6">
    <mergeCell ref="A271:A327"/>
    <mergeCell ref="A330:A357"/>
    <mergeCell ref="A111:A187"/>
    <mergeCell ref="A50:A108"/>
    <mergeCell ref="A3:A47"/>
    <mergeCell ref="A190:A26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2038C-8FD7-42B3-9E31-00E9C5431F10}">
  <sheetPr codeName="Sheet8"/>
  <dimension ref="A1:U352"/>
  <sheetViews>
    <sheetView topLeftCell="N184" workbookViewId="0">
      <selection activeCell="U199" sqref="U199"/>
    </sheetView>
  </sheetViews>
  <sheetFormatPr defaultRowHeight="14.4" x14ac:dyDescent="0.3"/>
  <cols>
    <col min="1" max="1" width="42.77734375" style="55" customWidth="1"/>
    <col min="2" max="2" width="15.77734375" style="55" customWidth="1"/>
    <col min="3" max="4" width="21.6640625" style="55" customWidth="1"/>
    <col min="5" max="5" width="44.88671875" style="55" customWidth="1"/>
    <col min="6" max="6" width="33.109375" style="55" customWidth="1"/>
    <col min="7" max="7" width="28.33203125" style="55" customWidth="1"/>
    <col min="8" max="8" width="15.21875" style="55" customWidth="1"/>
    <col min="9" max="9" width="13.5546875" style="55" customWidth="1"/>
    <col min="10" max="10" width="17.109375" style="55" customWidth="1"/>
    <col min="11" max="11" width="23.109375" style="55" customWidth="1"/>
    <col min="12" max="12" width="18.109375" style="56" customWidth="1"/>
    <col min="13" max="13" width="40.5546875" style="55" customWidth="1"/>
    <col min="14" max="14" width="14.88671875" style="55" customWidth="1"/>
    <col min="15" max="15" width="18.44140625" style="55" customWidth="1"/>
    <col min="16" max="16" width="22.44140625" style="55" customWidth="1"/>
    <col min="17" max="17" width="23.109375" style="55" customWidth="1"/>
    <col min="18" max="18" width="31.33203125" style="55" customWidth="1"/>
    <col min="19" max="19" width="39.6640625" style="55" customWidth="1"/>
    <col min="20" max="20" width="21.109375" style="55" customWidth="1"/>
    <col min="21" max="21" width="87.44140625" style="55" customWidth="1"/>
    <col min="22" max="16384" width="8.88671875" style="55"/>
  </cols>
  <sheetData>
    <row r="1" spans="1:21" customFormat="1" x14ac:dyDescent="0.3">
      <c r="A1" t="s">
        <v>762</v>
      </c>
      <c r="B1" t="s">
        <v>763</v>
      </c>
      <c r="C1" t="s">
        <v>764</v>
      </c>
      <c r="D1" t="s">
        <v>765</v>
      </c>
      <c r="E1" t="s">
        <v>766</v>
      </c>
      <c r="F1" t="s">
        <v>767</v>
      </c>
      <c r="G1" t="s">
        <v>768</v>
      </c>
      <c r="H1" t="s">
        <v>769</v>
      </c>
      <c r="I1" t="s">
        <v>770</v>
      </c>
      <c r="J1" t="s">
        <v>771</v>
      </c>
      <c r="K1" t="s">
        <v>772</v>
      </c>
      <c r="L1" t="s">
        <v>773</v>
      </c>
      <c r="M1" t="s">
        <v>210</v>
      </c>
      <c r="N1" t="s">
        <v>774</v>
      </c>
      <c r="O1" t="s">
        <v>775</v>
      </c>
      <c r="P1" t="s">
        <v>776</v>
      </c>
      <c r="Q1" t="s">
        <v>777</v>
      </c>
      <c r="R1" t="s">
        <v>778</v>
      </c>
      <c r="S1" t="s">
        <v>779</v>
      </c>
      <c r="T1" t="s">
        <v>25</v>
      </c>
      <c r="U1" t="s">
        <v>780</v>
      </c>
    </row>
    <row r="2" spans="1:21" customFormat="1" x14ac:dyDescent="0.3">
      <c r="A2" s="53" t="s">
        <v>786</v>
      </c>
      <c r="B2" s="54" t="s">
        <v>787</v>
      </c>
      <c r="C2" s="53" t="s">
        <v>243</v>
      </c>
      <c r="D2" s="53" t="s">
        <v>788</v>
      </c>
      <c r="E2" s="53" t="s">
        <v>789</v>
      </c>
      <c r="F2" s="53" t="s">
        <v>790</v>
      </c>
      <c r="G2" s="53" t="s">
        <v>791</v>
      </c>
      <c r="H2" s="53" t="s">
        <v>792</v>
      </c>
      <c r="I2" s="53" t="s">
        <v>221</v>
      </c>
      <c r="J2" s="54" t="s">
        <v>793</v>
      </c>
      <c r="K2" s="53" t="s">
        <v>794</v>
      </c>
      <c r="L2" s="53" t="s">
        <v>30</v>
      </c>
      <c r="M2" s="53" t="s">
        <v>795</v>
      </c>
      <c r="N2" s="53" t="s">
        <v>792</v>
      </c>
      <c r="O2" s="54" t="s">
        <v>793</v>
      </c>
      <c r="P2" s="53" t="s">
        <v>794</v>
      </c>
      <c r="Q2" s="53" t="s">
        <v>788</v>
      </c>
      <c r="R2" s="53" t="s">
        <v>789</v>
      </c>
      <c r="S2" s="53" t="s">
        <v>790</v>
      </c>
      <c r="T2" s="53" t="s">
        <v>797</v>
      </c>
      <c r="U2" s="53" t="s">
        <v>796</v>
      </c>
    </row>
    <row r="3" spans="1:21" customFormat="1" x14ac:dyDescent="0.3">
      <c r="A3" s="53" t="s">
        <v>752</v>
      </c>
      <c r="B3" s="54" t="s">
        <v>753</v>
      </c>
      <c r="C3" s="53" t="s">
        <v>243</v>
      </c>
      <c r="D3" s="53" t="s">
        <v>754</v>
      </c>
      <c r="E3" s="53" t="s">
        <v>755</v>
      </c>
      <c r="F3" s="53" t="s">
        <v>756</v>
      </c>
      <c r="G3" s="53" t="s">
        <v>757</v>
      </c>
      <c r="H3" s="53" t="s">
        <v>509</v>
      </c>
      <c r="I3" s="53" t="s">
        <v>361</v>
      </c>
      <c r="J3" s="54" t="s">
        <v>510</v>
      </c>
      <c r="K3" s="53" t="s">
        <v>260</v>
      </c>
      <c r="L3" s="53" t="s">
        <v>30</v>
      </c>
      <c r="M3" s="53" t="s">
        <v>757</v>
      </c>
      <c r="N3" s="53" t="s">
        <v>509</v>
      </c>
      <c r="O3" s="54" t="s">
        <v>510</v>
      </c>
      <c r="P3" s="53" t="s">
        <v>758</v>
      </c>
      <c r="Q3" s="53" t="s">
        <v>754</v>
      </c>
      <c r="R3" s="54" t="s">
        <v>759</v>
      </c>
      <c r="S3" s="53" t="s">
        <v>756</v>
      </c>
      <c r="T3" s="53" t="s">
        <v>761</v>
      </c>
      <c r="U3" s="53" t="s">
        <v>760</v>
      </c>
    </row>
    <row r="4" spans="1:21" customFormat="1" x14ac:dyDescent="0.3">
      <c r="A4" s="53" t="s">
        <v>1912</v>
      </c>
      <c r="B4" s="54" t="s">
        <v>390</v>
      </c>
      <c r="C4" s="53" t="s">
        <v>243</v>
      </c>
      <c r="D4" s="53" t="s">
        <v>1913</v>
      </c>
      <c r="E4" s="54" t="s">
        <v>1914</v>
      </c>
      <c r="F4" s="53" t="s">
        <v>1915</v>
      </c>
      <c r="G4" s="53" t="s">
        <v>1916</v>
      </c>
      <c r="H4" s="53" t="s">
        <v>1416</v>
      </c>
      <c r="I4" s="53" t="s">
        <v>221</v>
      </c>
      <c r="J4" s="54" t="s">
        <v>1917</v>
      </c>
      <c r="K4" s="53" t="s">
        <v>1918</v>
      </c>
      <c r="L4" s="53" t="s">
        <v>30</v>
      </c>
      <c r="M4" s="53" t="s">
        <v>1916</v>
      </c>
      <c r="N4" s="53" t="s">
        <v>1416</v>
      </c>
      <c r="O4" s="54" t="s">
        <v>1917</v>
      </c>
      <c r="P4" s="53" t="s">
        <v>1918</v>
      </c>
      <c r="Q4" s="53" t="s">
        <v>1919</v>
      </c>
      <c r="R4" s="54" t="s">
        <v>1920</v>
      </c>
      <c r="S4" s="53" t="s">
        <v>1921</v>
      </c>
      <c r="T4" s="53" t="s">
        <v>1922</v>
      </c>
      <c r="U4" s="53" t="s">
        <v>1888</v>
      </c>
    </row>
    <row r="5" spans="1:21" customFormat="1" x14ac:dyDescent="0.3">
      <c r="A5" s="53" t="s">
        <v>2525</v>
      </c>
      <c r="B5" s="54" t="s">
        <v>2487</v>
      </c>
      <c r="C5" s="53" t="s">
        <v>243</v>
      </c>
      <c r="D5" s="53" t="s">
        <v>2526</v>
      </c>
      <c r="E5" s="53" t="s">
        <v>2527</v>
      </c>
      <c r="F5" s="53" t="s">
        <v>2528</v>
      </c>
      <c r="G5" s="53" t="s">
        <v>2529</v>
      </c>
      <c r="H5" s="53" t="s">
        <v>2530</v>
      </c>
      <c r="I5" s="53" t="s">
        <v>361</v>
      </c>
      <c r="J5" s="54" t="s">
        <v>2531</v>
      </c>
      <c r="K5" s="53" t="s">
        <v>318</v>
      </c>
      <c r="L5" s="53" t="s">
        <v>30</v>
      </c>
      <c r="M5" s="53" t="s">
        <v>2532</v>
      </c>
      <c r="N5" s="53" t="s">
        <v>2530</v>
      </c>
      <c r="O5" s="54" t="s">
        <v>2531</v>
      </c>
      <c r="P5" s="53" t="s">
        <v>318</v>
      </c>
      <c r="Q5" s="53" t="s">
        <v>2526</v>
      </c>
      <c r="R5" s="53" t="s">
        <v>2527</v>
      </c>
      <c r="S5" s="53" t="s">
        <v>2528</v>
      </c>
      <c r="T5" s="53" t="s">
        <v>2534</v>
      </c>
      <c r="U5" s="53" t="s">
        <v>2533</v>
      </c>
    </row>
    <row r="6" spans="1:21" customFormat="1" x14ac:dyDescent="0.3">
      <c r="A6" s="53" t="s">
        <v>1173</v>
      </c>
      <c r="B6" s="54" t="s">
        <v>1174</v>
      </c>
      <c r="C6" s="53" t="s">
        <v>243</v>
      </c>
      <c r="D6" s="53" t="s">
        <v>1175</v>
      </c>
      <c r="E6" s="53" t="s">
        <v>1176</v>
      </c>
      <c r="F6" s="53" t="s">
        <v>1177</v>
      </c>
      <c r="G6" s="53" t="s">
        <v>1178</v>
      </c>
      <c r="H6" s="53" t="s">
        <v>853</v>
      </c>
      <c r="I6" s="53" t="s">
        <v>361</v>
      </c>
      <c r="J6" s="54" t="s">
        <v>854</v>
      </c>
      <c r="K6" s="53" t="s">
        <v>855</v>
      </c>
      <c r="L6" s="53" t="s">
        <v>30</v>
      </c>
      <c r="M6" s="53" t="s">
        <v>1179</v>
      </c>
      <c r="N6" s="53" t="s">
        <v>853</v>
      </c>
      <c r="O6" s="54" t="s">
        <v>854</v>
      </c>
      <c r="P6" s="53" t="s">
        <v>855</v>
      </c>
      <c r="Q6" s="53" t="s">
        <v>1175</v>
      </c>
      <c r="R6" s="54" t="s">
        <v>1176</v>
      </c>
      <c r="S6" s="53" t="s">
        <v>1177</v>
      </c>
      <c r="T6" s="53" t="s">
        <v>1181</v>
      </c>
      <c r="U6" s="53" t="s">
        <v>1180</v>
      </c>
    </row>
    <row r="7" spans="1:21" customFormat="1" x14ac:dyDescent="0.3">
      <c r="A7" s="53" t="s">
        <v>344</v>
      </c>
      <c r="B7" s="54" t="s">
        <v>345</v>
      </c>
      <c r="C7" s="53" t="s">
        <v>218</v>
      </c>
      <c r="D7" s="53" t="s">
        <v>346</v>
      </c>
      <c r="E7" s="53" t="s">
        <v>347</v>
      </c>
      <c r="F7" s="53" t="s">
        <v>348</v>
      </c>
      <c r="G7" s="53" t="s">
        <v>349</v>
      </c>
      <c r="H7" s="53" t="s">
        <v>350</v>
      </c>
      <c r="I7" s="53" t="s">
        <v>221</v>
      </c>
      <c r="J7" s="54" t="s">
        <v>351</v>
      </c>
      <c r="K7" s="53" t="s">
        <v>254</v>
      </c>
      <c r="L7" s="53" t="s">
        <v>30</v>
      </c>
      <c r="M7" s="53" t="s">
        <v>352</v>
      </c>
      <c r="N7" s="53" t="s">
        <v>353</v>
      </c>
      <c r="O7" s="54" t="s">
        <v>351</v>
      </c>
      <c r="P7" s="53" t="s">
        <v>254</v>
      </c>
      <c r="Q7" s="53" t="s">
        <v>354</v>
      </c>
      <c r="R7" s="54" t="s">
        <v>355</v>
      </c>
      <c r="S7" s="53" t="s">
        <v>348</v>
      </c>
      <c r="T7" s="53" t="s">
        <v>356</v>
      </c>
      <c r="U7" s="53"/>
    </row>
    <row r="8" spans="1:21" customFormat="1" x14ac:dyDescent="0.3">
      <c r="A8" s="53" t="s">
        <v>253</v>
      </c>
      <c r="B8" s="54" t="s">
        <v>357</v>
      </c>
      <c r="C8" s="53" t="s">
        <v>243</v>
      </c>
      <c r="D8" s="53" t="s">
        <v>358</v>
      </c>
      <c r="E8" s="53" t="s">
        <v>359</v>
      </c>
      <c r="F8" s="53" t="s">
        <v>360</v>
      </c>
      <c r="G8" s="53" t="s">
        <v>352</v>
      </c>
      <c r="H8" s="54" t="s">
        <v>351</v>
      </c>
      <c r="I8" s="53" t="s">
        <v>361</v>
      </c>
      <c r="J8" s="54" t="s">
        <v>351</v>
      </c>
      <c r="K8" s="53" t="s">
        <v>254</v>
      </c>
      <c r="L8" s="53" t="s">
        <v>30</v>
      </c>
      <c r="M8" s="53" t="s">
        <v>352</v>
      </c>
      <c r="N8" s="53" t="s">
        <v>350</v>
      </c>
      <c r="O8" s="54" t="s">
        <v>351</v>
      </c>
      <c r="P8" s="53" t="s">
        <v>254</v>
      </c>
      <c r="Q8" s="53" t="s">
        <v>358</v>
      </c>
      <c r="R8" s="54" t="s">
        <v>359</v>
      </c>
      <c r="S8" s="53" t="s">
        <v>360</v>
      </c>
      <c r="T8" s="53" t="s">
        <v>356</v>
      </c>
      <c r="U8" s="53" t="s">
        <v>362</v>
      </c>
    </row>
    <row r="9" spans="1:21" customFormat="1" x14ac:dyDescent="0.3">
      <c r="A9" s="53" t="s">
        <v>363</v>
      </c>
      <c r="B9" s="54" t="s">
        <v>364</v>
      </c>
      <c r="C9" s="53" t="s">
        <v>218</v>
      </c>
      <c r="D9" s="53" t="s">
        <v>358</v>
      </c>
      <c r="E9" s="54" t="s">
        <v>359</v>
      </c>
      <c r="F9" s="53" t="s">
        <v>360</v>
      </c>
      <c r="G9" s="53" t="s">
        <v>365</v>
      </c>
      <c r="H9" s="53" t="s">
        <v>350</v>
      </c>
      <c r="I9" s="53" t="s">
        <v>361</v>
      </c>
      <c r="J9" s="54" t="s">
        <v>351</v>
      </c>
      <c r="K9" s="53" t="s">
        <v>254</v>
      </c>
      <c r="L9" s="53" t="s">
        <v>30</v>
      </c>
      <c r="M9" s="53" t="s">
        <v>365</v>
      </c>
      <c r="N9" s="53" t="s">
        <v>350</v>
      </c>
      <c r="O9" s="54" t="s">
        <v>351</v>
      </c>
      <c r="P9" s="53" t="s">
        <v>254</v>
      </c>
      <c r="Q9" s="53" t="s">
        <v>358</v>
      </c>
      <c r="R9" s="54" t="s">
        <v>359</v>
      </c>
      <c r="S9" s="53" t="s">
        <v>360</v>
      </c>
      <c r="T9" s="53" t="s">
        <v>356</v>
      </c>
      <c r="U9" s="53" t="s">
        <v>366</v>
      </c>
    </row>
    <row r="10" spans="1:21" customFormat="1" x14ac:dyDescent="0.3">
      <c r="A10" s="53" t="s">
        <v>3161</v>
      </c>
      <c r="B10" s="54" t="s">
        <v>469</v>
      </c>
      <c r="C10" s="53" t="s">
        <v>218</v>
      </c>
      <c r="D10" s="53" t="s">
        <v>3162</v>
      </c>
      <c r="E10" s="54" t="s">
        <v>3163</v>
      </c>
      <c r="F10" s="53" t="s">
        <v>3164</v>
      </c>
      <c r="G10" s="53" t="s">
        <v>3165</v>
      </c>
      <c r="H10" s="53" t="s">
        <v>2769</v>
      </c>
      <c r="I10" s="53" t="s">
        <v>221</v>
      </c>
      <c r="J10" s="54" t="s">
        <v>2770</v>
      </c>
      <c r="K10" s="53" t="s">
        <v>304</v>
      </c>
      <c r="L10" s="53" t="s">
        <v>30</v>
      </c>
      <c r="M10" s="53" t="s">
        <v>3165</v>
      </c>
      <c r="N10" s="53" t="s">
        <v>2769</v>
      </c>
      <c r="O10" s="54" t="s">
        <v>2770</v>
      </c>
      <c r="P10" s="53" t="s">
        <v>304</v>
      </c>
      <c r="Q10" s="53" t="s">
        <v>3162</v>
      </c>
      <c r="R10" s="54" t="s">
        <v>3163</v>
      </c>
      <c r="S10" s="53" t="s">
        <v>3164</v>
      </c>
      <c r="T10" s="53"/>
      <c r="U10" s="53"/>
    </row>
    <row r="11" spans="1:21" customFormat="1" x14ac:dyDescent="0.3">
      <c r="A11" s="53" t="s">
        <v>3540</v>
      </c>
      <c r="B11" s="54" t="s">
        <v>781</v>
      </c>
      <c r="C11" s="53" t="s">
        <v>218</v>
      </c>
      <c r="D11" s="53" t="s">
        <v>3541</v>
      </c>
      <c r="E11" s="53" t="s">
        <v>3542</v>
      </c>
      <c r="F11" s="53" t="s">
        <v>3543</v>
      </c>
      <c r="G11" s="53" t="s">
        <v>3544</v>
      </c>
      <c r="H11" s="53" t="s">
        <v>1319</v>
      </c>
      <c r="I11" s="53" t="s">
        <v>361</v>
      </c>
      <c r="J11" s="54" t="s">
        <v>3545</v>
      </c>
      <c r="K11" s="53" t="s">
        <v>1029</v>
      </c>
      <c r="L11" s="53" t="s">
        <v>30</v>
      </c>
      <c r="M11" s="53" t="s">
        <v>3546</v>
      </c>
      <c r="N11" s="53" t="s">
        <v>1319</v>
      </c>
      <c r="O11" s="54" t="s">
        <v>3545</v>
      </c>
      <c r="P11" s="53" t="s">
        <v>1029</v>
      </c>
      <c r="Q11" s="53" t="s">
        <v>3547</v>
      </c>
      <c r="R11" s="54" t="s">
        <v>3548</v>
      </c>
      <c r="S11" s="53" t="s">
        <v>3549</v>
      </c>
      <c r="T11" s="53" t="s">
        <v>361</v>
      </c>
      <c r="U11" s="53" t="s">
        <v>3550</v>
      </c>
    </row>
    <row r="12" spans="1:21" customFormat="1" x14ac:dyDescent="0.3">
      <c r="A12" s="53" t="s">
        <v>1923</v>
      </c>
      <c r="B12" s="54" t="s">
        <v>382</v>
      </c>
      <c r="C12" s="53" t="s">
        <v>218</v>
      </c>
      <c r="D12" s="53" t="s">
        <v>1924</v>
      </c>
      <c r="E12" s="53" t="s">
        <v>1925</v>
      </c>
      <c r="F12" s="53" t="s">
        <v>1926</v>
      </c>
      <c r="G12" s="53" t="s">
        <v>1927</v>
      </c>
      <c r="H12" s="53" t="s">
        <v>1928</v>
      </c>
      <c r="I12" s="53" t="s">
        <v>361</v>
      </c>
      <c r="J12" s="54" t="s">
        <v>1929</v>
      </c>
      <c r="K12" s="53" t="s">
        <v>1930</v>
      </c>
      <c r="L12" s="53" t="s">
        <v>30</v>
      </c>
      <c r="M12" s="53" t="s">
        <v>1931</v>
      </c>
      <c r="N12" s="53" t="s">
        <v>1928</v>
      </c>
      <c r="O12" s="54" t="s">
        <v>1929</v>
      </c>
      <c r="P12" s="54" t="s">
        <v>1930</v>
      </c>
      <c r="Q12" s="53" t="s">
        <v>1924</v>
      </c>
      <c r="R12" s="54" t="s">
        <v>1932</v>
      </c>
      <c r="S12" s="53" t="s">
        <v>1926</v>
      </c>
      <c r="T12" s="53" t="s">
        <v>126</v>
      </c>
      <c r="U12" s="53" t="s">
        <v>1933</v>
      </c>
    </row>
    <row r="13" spans="1:21" customFormat="1" x14ac:dyDescent="0.3">
      <c r="A13" s="53" t="s">
        <v>1934</v>
      </c>
      <c r="B13" s="54" t="s">
        <v>812</v>
      </c>
      <c r="C13" s="53" t="s">
        <v>243</v>
      </c>
      <c r="D13" s="53" t="s">
        <v>1935</v>
      </c>
      <c r="E13" s="53" t="s">
        <v>1936</v>
      </c>
      <c r="F13" s="53" t="s">
        <v>1937</v>
      </c>
      <c r="G13" s="53" t="s">
        <v>1938</v>
      </c>
      <c r="H13" s="53" t="s">
        <v>1860</v>
      </c>
      <c r="I13" s="53" t="s">
        <v>221</v>
      </c>
      <c r="J13" s="54" t="s">
        <v>1861</v>
      </c>
      <c r="K13" s="53" t="s">
        <v>336</v>
      </c>
      <c r="L13" s="53" t="s">
        <v>30</v>
      </c>
      <c r="M13" s="53" t="s">
        <v>1938</v>
      </c>
      <c r="N13" s="53" t="s">
        <v>1860</v>
      </c>
      <c r="O13" s="54" t="s">
        <v>1861</v>
      </c>
      <c r="P13" s="53" t="s">
        <v>336</v>
      </c>
      <c r="Q13" s="53" t="s">
        <v>1939</v>
      </c>
      <c r="R13" s="54" t="s">
        <v>1936</v>
      </c>
      <c r="S13" s="53" t="s">
        <v>1937</v>
      </c>
      <c r="T13" s="53" t="s">
        <v>1922</v>
      </c>
      <c r="U13" s="53" t="s">
        <v>1940</v>
      </c>
    </row>
    <row r="14" spans="1:21" customFormat="1" x14ac:dyDescent="0.3">
      <c r="A14" s="53" t="s">
        <v>3166</v>
      </c>
      <c r="B14" s="54" t="s">
        <v>544</v>
      </c>
      <c r="C14" s="53" t="s">
        <v>243</v>
      </c>
      <c r="D14" s="53" t="s">
        <v>3167</v>
      </c>
      <c r="E14" s="53" t="s">
        <v>3168</v>
      </c>
      <c r="F14" s="53" t="s">
        <v>3169</v>
      </c>
      <c r="G14" s="53" t="s">
        <v>3170</v>
      </c>
      <c r="H14" s="53" t="s">
        <v>3171</v>
      </c>
      <c r="I14" s="53" t="s">
        <v>361</v>
      </c>
      <c r="J14" s="54" t="s">
        <v>1398</v>
      </c>
      <c r="K14" s="53" t="s">
        <v>262</v>
      </c>
      <c r="L14" s="53" t="s">
        <v>3172</v>
      </c>
      <c r="M14" s="53"/>
      <c r="N14" s="53"/>
      <c r="O14" s="54"/>
      <c r="P14" s="53"/>
      <c r="Q14" s="53"/>
      <c r="R14" s="54"/>
      <c r="S14" s="53"/>
      <c r="T14" s="53"/>
      <c r="U14" s="53"/>
    </row>
    <row r="15" spans="1:21" customFormat="1" x14ac:dyDescent="0.3">
      <c r="A15" s="53" t="s">
        <v>1302</v>
      </c>
      <c r="B15" s="54" t="s">
        <v>1303</v>
      </c>
      <c r="C15" s="53" t="s">
        <v>218</v>
      </c>
      <c r="D15" s="53" t="s">
        <v>1304</v>
      </c>
      <c r="E15" s="53" t="s">
        <v>1305</v>
      </c>
      <c r="F15" s="53" t="s">
        <v>1306</v>
      </c>
      <c r="G15" s="53" t="s">
        <v>1307</v>
      </c>
      <c r="H15" s="53" t="s">
        <v>1308</v>
      </c>
      <c r="I15" s="53" t="s">
        <v>361</v>
      </c>
      <c r="J15" s="54" t="s">
        <v>1309</v>
      </c>
      <c r="K15" s="53" t="s">
        <v>250</v>
      </c>
      <c r="L15" s="53" t="s">
        <v>30</v>
      </c>
      <c r="M15" s="53" t="s">
        <v>1310</v>
      </c>
      <c r="N15" s="53" t="s">
        <v>1308</v>
      </c>
      <c r="O15" s="54" t="s">
        <v>1309</v>
      </c>
      <c r="P15" s="53" t="s">
        <v>250</v>
      </c>
      <c r="Q15" s="53" t="s">
        <v>1304</v>
      </c>
      <c r="R15" s="54" t="s">
        <v>1311</v>
      </c>
      <c r="S15" s="53" t="s">
        <v>1306</v>
      </c>
      <c r="T15" s="53" t="s">
        <v>1313</v>
      </c>
      <c r="U15" s="53" t="s">
        <v>1312</v>
      </c>
    </row>
    <row r="16" spans="1:21" customFormat="1" x14ac:dyDescent="0.3">
      <c r="A16" s="53" t="s">
        <v>3557</v>
      </c>
      <c r="B16" s="54" t="s">
        <v>736</v>
      </c>
      <c r="C16" s="53" t="s">
        <v>218</v>
      </c>
      <c r="D16" s="53" t="s">
        <v>3558</v>
      </c>
      <c r="E16" s="53" t="s">
        <v>3559</v>
      </c>
      <c r="F16" s="53" t="s">
        <v>3560</v>
      </c>
      <c r="G16" s="53" t="s">
        <v>3561</v>
      </c>
      <c r="H16" s="53" t="s">
        <v>1557</v>
      </c>
      <c r="I16" s="53" t="s">
        <v>361</v>
      </c>
      <c r="J16" s="54" t="s">
        <v>1558</v>
      </c>
      <c r="K16" s="53" t="s">
        <v>276</v>
      </c>
      <c r="L16" s="53" t="s">
        <v>30</v>
      </c>
      <c r="M16" s="53" t="s">
        <v>3561</v>
      </c>
      <c r="N16" s="53" t="s">
        <v>1557</v>
      </c>
      <c r="O16" s="54" t="s">
        <v>1558</v>
      </c>
      <c r="P16" s="53" t="s">
        <v>276</v>
      </c>
      <c r="Q16" s="53" t="s">
        <v>3562</v>
      </c>
      <c r="R16" s="54" t="s">
        <v>3563</v>
      </c>
      <c r="S16" s="53" t="s">
        <v>3564</v>
      </c>
      <c r="T16" s="53" t="s">
        <v>335</v>
      </c>
      <c r="U16" s="53" t="s">
        <v>3565</v>
      </c>
    </row>
    <row r="17" spans="1:21" customFormat="1" x14ac:dyDescent="0.3">
      <c r="A17" s="53" t="s">
        <v>1182</v>
      </c>
      <c r="B17" s="54" t="s">
        <v>1183</v>
      </c>
      <c r="C17" s="53" t="s">
        <v>243</v>
      </c>
      <c r="D17" s="53" t="s">
        <v>1184</v>
      </c>
      <c r="E17" s="54" t="s">
        <v>1185</v>
      </c>
      <c r="F17" s="53" t="s">
        <v>1186</v>
      </c>
      <c r="G17" s="53" t="s">
        <v>1187</v>
      </c>
      <c r="H17" s="53" t="s">
        <v>1188</v>
      </c>
      <c r="I17" s="53" t="s">
        <v>361</v>
      </c>
      <c r="J17" s="54" t="s">
        <v>981</v>
      </c>
      <c r="K17" s="53" t="s">
        <v>268</v>
      </c>
      <c r="L17" s="53" t="s">
        <v>30</v>
      </c>
      <c r="M17" s="53" t="s">
        <v>1189</v>
      </c>
      <c r="N17" s="53" t="s">
        <v>980</v>
      </c>
      <c r="O17" s="54" t="s">
        <v>981</v>
      </c>
      <c r="P17" s="53" t="s">
        <v>268</v>
      </c>
      <c r="Q17" s="53" t="s">
        <v>1184</v>
      </c>
      <c r="R17" s="54" t="s">
        <v>1190</v>
      </c>
      <c r="S17" s="53" t="s">
        <v>1186</v>
      </c>
      <c r="T17" s="53" t="s">
        <v>1191</v>
      </c>
      <c r="U17" s="53"/>
    </row>
    <row r="18" spans="1:21" customFormat="1" x14ac:dyDescent="0.3">
      <c r="A18" s="53" t="s">
        <v>798</v>
      </c>
      <c r="B18" s="54" t="s">
        <v>390</v>
      </c>
      <c r="C18" s="53" t="s">
        <v>218</v>
      </c>
      <c r="D18" s="53" t="s">
        <v>799</v>
      </c>
      <c r="E18" s="53" t="s">
        <v>800</v>
      </c>
      <c r="F18" s="53" t="s">
        <v>801</v>
      </c>
      <c r="G18" s="53" t="s">
        <v>802</v>
      </c>
      <c r="H18" s="53" t="s">
        <v>803</v>
      </c>
      <c r="I18" s="53" t="s">
        <v>361</v>
      </c>
      <c r="J18" s="54" t="s">
        <v>804</v>
      </c>
      <c r="K18" s="53" t="s">
        <v>805</v>
      </c>
      <c r="L18" s="53" t="s">
        <v>30</v>
      </c>
      <c r="M18" s="53" t="s">
        <v>806</v>
      </c>
      <c r="N18" s="53" t="s">
        <v>807</v>
      </c>
      <c r="O18" s="54" t="s">
        <v>804</v>
      </c>
      <c r="P18" s="53" t="s">
        <v>805</v>
      </c>
      <c r="Q18" s="53" t="s">
        <v>799</v>
      </c>
      <c r="R18" s="54" t="s">
        <v>800</v>
      </c>
      <c r="S18" s="53" t="s">
        <v>801</v>
      </c>
      <c r="T18" s="53" t="s">
        <v>808</v>
      </c>
      <c r="U18" s="53"/>
    </row>
    <row r="19" spans="1:21" customFormat="1" x14ac:dyDescent="0.3">
      <c r="A19" s="53" t="s">
        <v>798</v>
      </c>
      <c r="B19" s="54" t="s">
        <v>407</v>
      </c>
      <c r="C19" s="53" t="s">
        <v>243</v>
      </c>
      <c r="D19" s="53" t="s">
        <v>799</v>
      </c>
      <c r="E19" s="53" t="s">
        <v>800</v>
      </c>
      <c r="F19" s="53" t="s">
        <v>801</v>
      </c>
      <c r="G19" s="53" t="s">
        <v>809</v>
      </c>
      <c r="H19" s="53" t="s">
        <v>807</v>
      </c>
      <c r="I19" s="53" t="s">
        <v>361</v>
      </c>
      <c r="J19" s="54" t="s">
        <v>804</v>
      </c>
      <c r="K19" s="53" t="s">
        <v>805</v>
      </c>
      <c r="L19" s="53" t="s">
        <v>30</v>
      </c>
      <c r="M19" s="53" t="s">
        <v>810</v>
      </c>
      <c r="N19" s="53" t="s">
        <v>807</v>
      </c>
      <c r="O19" s="54" t="s">
        <v>804</v>
      </c>
      <c r="P19" s="53" t="s">
        <v>805</v>
      </c>
      <c r="Q19" s="53" t="s">
        <v>799</v>
      </c>
      <c r="R19" s="54" t="s">
        <v>800</v>
      </c>
      <c r="S19" s="53" t="s">
        <v>801</v>
      </c>
      <c r="T19" s="53" t="s">
        <v>808</v>
      </c>
      <c r="U19" s="53"/>
    </row>
    <row r="20" spans="1:21" customFormat="1" x14ac:dyDescent="0.3">
      <c r="A20" s="53" t="s">
        <v>2497</v>
      </c>
      <c r="B20" s="54" t="s">
        <v>436</v>
      </c>
      <c r="C20" s="53" t="s">
        <v>218</v>
      </c>
      <c r="D20" s="53" t="s">
        <v>2498</v>
      </c>
      <c r="E20" s="54" t="s">
        <v>2499</v>
      </c>
      <c r="F20" s="53" t="s">
        <v>2500</v>
      </c>
      <c r="G20" s="53" t="s">
        <v>2501</v>
      </c>
      <c r="H20" s="53" t="s">
        <v>2502</v>
      </c>
      <c r="I20" s="53" t="s">
        <v>221</v>
      </c>
      <c r="J20" s="54" t="s">
        <v>2503</v>
      </c>
      <c r="K20" s="53" t="s">
        <v>305</v>
      </c>
      <c r="L20" s="53" t="s">
        <v>30</v>
      </c>
      <c r="M20" s="53" t="s">
        <v>2501</v>
      </c>
      <c r="N20" s="53" t="s">
        <v>2502</v>
      </c>
      <c r="O20" s="54" t="s">
        <v>2503</v>
      </c>
      <c r="P20" s="53" t="s">
        <v>305</v>
      </c>
      <c r="Q20" s="53" t="s">
        <v>2498</v>
      </c>
      <c r="R20" s="54" t="s">
        <v>2499</v>
      </c>
      <c r="S20" s="53" t="s">
        <v>2500</v>
      </c>
      <c r="T20" s="53" t="s">
        <v>2505</v>
      </c>
      <c r="U20" s="53" t="s">
        <v>2504</v>
      </c>
    </row>
    <row r="21" spans="1:21" customFormat="1" x14ac:dyDescent="0.3">
      <c r="A21" s="53" t="s">
        <v>2892</v>
      </c>
      <c r="B21" s="54" t="s">
        <v>407</v>
      </c>
      <c r="C21" s="53" t="s">
        <v>218</v>
      </c>
      <c r="D21" s="53" t="s">
        <v>2893</v>
      </c>
      <c r="E21" s="53" t="s">
        <v>2894</v>
      </c>
      <c r="F21" s="53" t="s">
        <v>2895</v>
      </c>
      <c r="G21" s="53" t="s">
        <v>2896</v>
      </c>
      <c r="H21" s="53" t="s">
        <v>2897</v>
      </c>
      <c r="I21" s="53" t="s">
        <v>361</v>
      </c>
      <c r="J21" s="54" t="s">
        <v>2898</v>
      </c>
      <c r="K21" s="53" t="s">
        <v>319</v>
      </c>
      <c r="L21" s="53" t="s">
        <v>30</v>
      </c>
      <c r="M21" s="53" t="s">
        <v>2899</v>
      </c>
      <c r="N21" s="53" t="s">
        <v>2897</v>
      </c>
      <c r="O21" s="54" t="s">
        <v>2898</v>
      </c>
      <c r="P21" s="53" t="s">
        <v>319</v>
      </c>
      <c r="Q21" s="53" t="s">
        <v>2893</v>
      </c>
      <c r="R21" s="53" t="s">
        <v>2894</v>
      </c>
      <c r="S21" s="53" t="s">
        <v>2895</v>
      </c>
      <c r="T21" s="53" t="s">
        <v>2901</v>
      </c>
      <c r="U21" s="53" t="s">
        <v>2900</v>
      </c>
    </row>
    <row r="22" spans="1:21" customFormat="1" x14ac:dyDescent="0.3">
      <c r="A22" s="53" t="s">
        <v>1202</v>
      </c>
      <c r="B22" s="54" t="s">
        <v>922</v>
      </c>
      <c r="C22" s="53" t="s">
        <v>218</v>
      </c>
      <c r="D22" s="53" t="s">
        <v>1203</v>
      </c>
      <c r="E22" s="53" t="s">
        <v>1204</v>
      </c>
      <c r="F22" s="53" t="s">
        <v>1205</v>
      </c>
      <c r="G22" s="53" t="s">
        <v>1206</v>
      </c>
      <c r="H22" s="53" t="s">
        <v>1104</v>
      </c>
      <c r="I22" s="53" t="s">
        <v>361</v>
      </c>
      <c r="J22" s="54" t="s">
        <v>1105</v>
      </c>
      <c r="K22" s="53" t="s">
        <v>277</v>
      </c>
      <c r="L22" s="53" t="s">
        <v>30</v>
      </c>
      <c r="M22" s="53" t="s">
        <v>1207</v>
      </c>
      <c r="N22" s="53" t="s">
        <v>1104</v>
      </c>
      <c r="O22" s="54" t="s">
        <v>1105</v>
      </c>
      <c r="P22" s="53" t="s">
        <v>277</v>
      </c>
      <c r="Q22" s="53" t="s">
        <v>1203</v>
      </c>
      <c r="R22" s="54" t="s">
        <v>1208</v>
      </c>
      <c r="S22" s="53" t="s">
        <v>1205</v>
      </c>
      <c r="T22" s="53" t="s">
        <v>1210</v>
      </c>
      <c r="U22" s="53" t="s">
        <v>1209</v>
      </c>
    </row>
    <row r="23" spans="1:21" customFormat="1" x14ac:dyDescent="0.3">
      <c r="A23" s="53" t="s">
        <v>3173</v>
      </c>
      <c r="B23" s="54" t="s">
        <v>3174</v>
      </c>
      <c r="C23" s="53" t="s">
        <v>218</v>
      </c>
      <c r="D23" s="53" t="s">
        <v>3175</v>
      </c>
      <c r="E23" s="54" t="s">
        <v>3176</v>
      </c>
      <c r="F23" s="53" t="s">
        <v>3177</v>
      </c>
      <c r="G23" s="53" t="s">
        <v>3178</v>
      </c>
      <c r="H23" s="53" t="s">
        <v>3179</v>
      </c>
      <c r="I23" s="53" t="s">
        <v>361</v>
      </c>
      <c r="J23" s="54" t="s">
        <v>3180</v>
      </c>
      <c r="K23" s="53" t="s">
        <v>805</v>
      </c>
      <c r="L23" s="53" t="s">
        <v>30</v>
      </c>
      <c r="M23" s="53" t="s">
        <v>3181</v>
      </c>
      <c r="N23" s="53" t="s">
        <v>3182</v>
      </c>
      <c r="O23" s="54" t="s">
        <v>3180</v>
      </c>
      <c r="P23" s="53" t="s">
        <v>805</v>
      </c>
      <c r="Q23" s="53" t="s">
        <v>3175</v>
      </c>
      <c r="R23" s="54" t="s">
        <v>3176</v>
      </c>
      <c r="S23" s="53" t="s">
        <v>3177</v>
      </c>
      <c r="T23" s="53"/>
      <c r="U23" s="53"/>
    </row>
    <row r="24" spans="1:21" customFormat="1" x14ac:dyDescent="0.3">
      <c r="A24" s="53" t="s">
        <v>1314</v>
      </c>
      <c r="B24" s="54" t="s">
        <v>736</v>
      </c>
      <c r="C24" s="53" t="s">
        <v>243</v>
      </c>
      <c r="D24" s="53" t="s">
        <v>1315</v>
      </c>
      <c r="E24" s="53" t="s">
        <v>1316</v>
      </c>
      <c r="F24" s="53" t="s">
        <v>1317</v>
      </c>
      <c r="G24" s="53" t="s">
        <v>1318</v>
      </c>
      <c r="H24" s="53" t="s">
        <v>1319</v>
      </c>
      <c r="I24" s="53" t="s">
        <v>361</v>
      </c>
      <c r="J24" s="54" t="s">
        <v>1320</v>
      </c>
      <c r="K24" s="53" t="s">
        <v>1029</v>
      </c>
      <c r="L24" s="53" t="s">
        <v>30</v>
      </c>
      <c r="M24" s="53" t="s">
        <v>1321</v>
      </c>
      <c r="N24" s="53" t="s">
        <v>1319</v>
      </c>
      <c r="O24" s="54" t="s">
        <v>1322</v>
      </c>
      <c r="P24" s="53" t="s">
        <v>1029</v>
      </c>
      <c r="Q24" s="53" t="s">
        <v>1315</v>
      </c>
      <c r="R24" s="54" t="s">
        <v>1316</v>
      </c>
      <c r="S24" s="53" t="s">
        <v>1317</v>
      </c>
      <c r="T24" s="53" t="s">
        <v>1313</v>
      </c>
      <c r="U24" s="53"/>
    </row>
    <row r="25" spans="1:21" customFormat="1" x14ac:dyDescent="0.3">
      <c r="A25" s="53" t="s">
        <v>1314</v>
      </c>
      <c r="B25" s="54" t="s">
        <v>368</v>
      </c>
      <c r="C25" s="53" t="s">
        <v>218</v>
      </c>
      <c r="D25" s="53" t="s">
        <v>1315</v>
      </c>
      <c r="E25" s="53" t="s">
        <v>1316</v>
      </c>
      <c r="F25" s="53" t="s">
        <v>1317</v>
      </c>
      <c r="G25" s="53" t="s">
        <v>1318</v>
      </c>
      <c r="H25" s="53" t="s">
        <v>1319</v>
      </c>
      <c r="I25" s="53" t="s">
        <v>221</v>
      </c>
      <c r="J25" s="54" t="s">
        <v>1320</v>
      </c>
      <c r="K25" s="53" t="s">
        <v>1029</v>
      </c>
      <c r="L25" s="53" t="s">
        <v>30</v>
      </c>
      <c r="M25" s="53" t="s">
        <v>1318</v>
      </c>
      <c r="N25" s="53" t="s">
        <v>1323</v>
      </c>
      <c r="O25" s="54" t="s">
        <v>1320</v>
      </c>
      <c r="P25" s="53" t="s">
        <v>1029</v>
      </c>
      <c r="Q25" s="53" t="s">
        <v>1315</v>
      </c>
      <c r="R25" s="54" t="s">
        <v>1316</v>
      </c>
      <c r="S25" s="53" t="s">
        <v>1317</v>
      </c>
      <c r="T25" s="53" t="s">
        <v>1313</v>
      </c>
      <c r="U25" s="53"/>
    </row>
    <row r="26" spans="1:21" customFormat="1" x14ac:dyDescent="0.3">
      <c r="A26" s="53" t="s">
        <v>3377</v>
      </c>
      <c r="B26" s="54" t="s">
        <v>631</v>
      </c>
      <c r="C26" s="53" t="s">
        <v>218</v>
      </c>
      <c r="D26" s="53" t="s">
        <v>3378</v>
      </c>
      <c r="E26" s="53" t="s">
        <v>3379</v>
      </c>
      <c r="F26" s="53" t="s">
        <v>3380</v>
      </c>
      <c r="G26" s="53" t="s">
        <v>3381</v>
      </c>
      <c r="H26" s="53" t="s">
        <v>2609</v>
      </c>
      <c r="I26" s="53" t="s">
        <v>646</v>
      </c>
      <c r="J26" s="54" t="s">
        <v>2607</v>
      </c>
      <c r="K26" s="53" t="s">
        <v>289</v>
      </c>
      <c r="L26" s="53" t="s">
        <v>30</v>
      </c>
      <c r="M26" s="53" t="s">
        <v>3382</v>
      </c>
      <c r="N26" s="53" t="s">
        <v>2701</v>
      </c>
      <c r="O26" s="54" t="s">
        <v>2607</v>
      </c>
      <c r="P26" s="53" t="s">
        <v>339</v>
      </c>
      <c r="Q26" s="53" t="s">
        <v>3378</v>
      </c>
      <c r="R26" s="54" t="s">
        <v>3379</v>
      </c>
      <c r="S26" s="53" t="s">
        <v>3380</v>
      </c>
      <c r="T26" s="53" t="s">
        <v>3384</v>
      </c>
      <c r="U26" s="53" t="s">
        <v>3383</v>
      </c>
    </row>
    <row r="27" spans="1:21" customFormat="1" x14ac:dyDescent="0.3">
      <c r="A27" s="53" t="s">
        <v>811</v>
      </c>
      <c r="B27" s="54" t="s">
        <v>812</v>
      </c>
      <c r="C27" s="53" t="s">
        <v>243</v>
      </c>
      <c r="D27" s="53" t="s">
        <v>813</v>
      </c>
      <c r="E27" s="53" t="s">
        <v>814</v>
      </c>
      <c r="F27" s="53" t="s">
        <v>815</v>
      </c>
      <c r="G27" s="53" t="s">
        <v>816</v>
      </c>
      <c r="H27" s="53" t="s">
        <v>817</v>
      </c>
      <c r="I27" s="53" t="s">
        <v>221</v>
      </c>
      <c r="J27" s="54" t="s">
        <v>818</v>
      </c>
      <c r="K27" s="53" t="s">
        <v>278</v>
      </c>
      <c r="L27" s="53" t="s">
        <v>30</v>
      </c>
      <c r="M27" s="53" t="s">
        <v>819</v>
      </c>
      <c r="N27" s="53" t="s">
        <v>817</v>
      </c>
      <c r="O27" s="54" t="s">
        <v>818</v>
      </c>
      <c r="P27" s="53" t="s">
        <v>820</v>
      </c>
      <c r="Q27" s="53" t="s">
        <v>813</v>
      </c>
      <c r="R27" s="54" t="s">
        <v>821</v>
      </c>
      <c r="S27" s="53" t="s">
        <v>815</v>
      </c>
      <c r="T27" s="53" t="s">
        <v>808</v>
      </c>
      <c r="U27" s="53" t="s">
        <v>822</v>
      </c>
    </row>
    <row r="28" spans="1:21" customFormat="1" x14ac:dyDescent="0.3">
      <c r="A28" s="53" t="s">
        <v>713</v>
      </c>
      <c r="B28" s="54" t="s">
        <v>714</v>
      </c>
      <c r="C28" s="53" t="s">
        <v>218</v>
      </c>
      <c r="D28" s="53" t="s">
        <v>715</v>
      </c>
      <c r="E28" s="53" t="s">
        <v>716</v>
      </c>
      <c r="F28" s="53" t="s">
        <v>717</v>
      </c>
      <c r="G28" s="53" t="s">
        <v>718</v>
      </c>
      <c r="H28" s="53" t="s">
        <v>719</v>
      </c>
      <c r="I28" s="53" t="s">
        <v>221</v>
      </c>
      <c r="J28" s="54" t="s">
        <v>720</v>
      </c>
      <c r="K28" s="53" t="s">
        <v>255</v>
      </c>
      <c r="L28" s="53" t="s">
        <v>30</v>
      </c>
      <c r="M28" s="53" t="s">
        <v>721</v>
      </c>
      <c r="N28" s="53" t="s">
        <v>722</v>
      </c>
      <c r="O28" s="54" t="s">
        <v>720</v>
      </c>
      <c r="P28" s="53" t="s">
        <v>255</v>
      </c>
      <c r="Q28" s="53" t="s">
        <v>723</v>
      </c>
      <c r="R28" s="54" t="s">
        <v>724</v>
      </c>
      <c r="S28" s="53" t="s">
        <v>717</v>
      </c>
      <c r="T28" s="53" t="s">
        <v>725</v>
      </c>
      <c r="U28" s="53"/>
    </row>
    <row r="29" spans="1:21" customFormat="1" x14ac:dyDescent="0.3">
      <c r="A29" s="53" t="s">
        <v>3183</v>
      </c>
      <c r="B29" s="54" t="s">
        <v>3184</v>
      </c>
      <c r="C29" s="53" t="s">
        <v>243</v>
      </c>
      <c r="D29" s="53" t="s">
        <v>3185</v>
      </c>
      <c r="E29" s="53" t="s">
        <v>3186</v>
      </c>
      <c r="F29" s="53" t="s">
        <v>3187</v>
      </c>
      <c r="G29" s="53" t="s">
        <v>3188</v>
      </c>
      <c r="H29" s="53" t="s">
        <v>356</v>
      </c>
      <c r="I29" s="53" t="s">
        <v>361</v>
      </c>
      <c r="J29" s="54" t="s">
        <v>3147</v>
      </c>
      <c r="K29" s="53" t="s">
        <v>3189</v>
      </c>
      <c r="L29" s="53" t="s">
        <v>30</v>
      </c>
      <c r="M29" s="53" t="s">
        <v>3190</v>
      </c>
      <c r="N29" s="53" t="s">
        <v>638</v>
      </c>
      <c r="O29" s="54" t="s">
        <v>3147</v>
      </c>
      <c r="P29" s="53" t="s">
        <v>261</v>
      </c>
      <c r="Q29" s="53" t="s">
        <v>3191</v>
      </c>
      <c r="R29" s="54" t="s">
        <v>3186</v>
      </c>
      <c r="S29" s="53" t="s">
        <v>3187</v>
      </c>
      <c r="T29" s="53"/>
      <c r="U29" s="53" t="s">
        <v>3192</v>
      </c>
    </row>
    <row r="30" spans="1:21" customFormat="1" x14ac:dyDescent="0.3">
      <c r="A30" s="53" t="s">
        <v>1941</v>
      </c>
      <c r="B30" s="54" t="s">
        <v>544</v>
      </c>
      <c r="C30" s="53" t="s">
        <v>243</v>
      </c>
      <c r="D30" s="53" t="s">
        <v>1942</v>
      </c>
      <c r="E30" s="53" t="s">
        <v>1943</v>
      </c>
      <c r="F30" s="53" t="s">
        <v>1944</v>
      </c>
      <c r="G30" s="53" t="s">
        <v>1945</v>
      </c>
      <c r="H30" s="53" t="s">
        <v>1946</v>
      </c>
      <c r="I30" s="53" t="s">
        <v>361</v>
      </c>
      <c r="J30" s="54" t="s">
        <v>1947</v>
      </c>
      <c r="K30" s="53" t="s">
        <v>300</v>
      </c>
      <c r="L30" s="53" t="s">
        <v>30</v>
      </c>
      <c r="M30" s="53" t="s">
        <v>3589</v>
      </c>
      <c r="N30" s="53" t="s">
        <v>1948</v>
      </c>
      <c r="O30" s="54" t="s">
        <v>1947</v>
      </c>
      <c r="P30" s="54" t="s">
        <v>300</v>
      </c>
      <c r="Q30" s="53" t="s">
        <v>1942</v>
      </c>
      <c r="R30" s="54" t="s">
        <v>1943</v>
      </c>
      <c r="S30" s="53" t="s">
        <v>1944</v>
      </c>
      <c r="T30" s="53" t="s">
        <v>126</v>
      </c>
      <c r="U30" s="53" t="s">
        <v>1949</v>
      </c>
    </row>
    <row r="31" spans="1:21" customFormat="1" x14ac:dyDescent="0.3">
      <c r="A31" s="53" t="s">
        <v>1324</v>
      </c>
      <c r="B31" s="54" t="s">
        <v>357</v>
      </c>
      <c r="C31" s="53" t="s">
        <v>218</v>
      </c>
      <c r="D31" s="53" t="s">
        <v>1325</v>
      </c>
      <c r="E31" s="54" t="s">
        <v>1326</v>
      </c>
      <c r="F31" s="53" t="s">
        <v>1327</v>
      </c>
      <c r="G31" s="53" t="s">
        <v>1328</v>
      </c>
      <c r="H31" s="53" t="s">
        <v>1329</v>
      </c>
      <c r="I31" s="53" t="s">
        <v>1330</v>
      </c>
      <c r="J31" s="54" t="s">
        <v>1331</v>
      </c>
      <c r="K31" s="53" t="s">
        <v>1332</v>
      </c>
      <c r="L31" s="53" t="s">
        <v>30</v>
      </c>
      <c r="M31" s="53" t="s">
        <v>1333</v>
      </c>
      <c r="N31" s="53" t="s">
        <v>1329</v>
      </c>
      <c r="O31" s="54" t="s">
        <v>1331</v>
      </c>
      <c r="P31" s="53" t="s">
        <v>1334</v>
      </c>
      <c r="Q31" s="53" t="s">
        <v>1325</v>
      </c>
      <c r="R31" s="54" t="s">
        <v>1335</v>
      </c>
      <c r="S31" s="53" t="s">
        <v>1336</v>
      </c>
      <c r="T31" s="53" t="s">
        <v>1338</v>
      </c>
      <c r="U31" s="53" t="s">
        <v>1337</v>
      </c>
    </row>
    <row r="32" spans="1:21" customFormat="1" x14ac:dyDescent="0.3">
      <c r="A32" s="53" t="s">
        <v>1950</v>
      </c>
      <c r="B32" s="54" t="s">
        <v>505</v>
      </c>
      <c r="C32" s="53" t="s">
        <v>218</v>
      </c>
      <c r="D32" s="53" t="s">
        <v>1951</v>
      </c>
      <c r="E32" s="54" t="s">
        <v>1952</v>
      </c>
      <c r="F32" s="53" t="s">
        <v>1953</v>
      </c>
      <c r="G32" s="53" t="s">
        <v>1954</v>
      </c>
      <c r="H32" s="53" t="s">
        <v>1955</v>
      </c>
      <c r="I32" s="53" t="s">
        <v>361</v>
      </c>
      <c r="J32" s="54" t="s">
        <v>1956</v>
      </c>
      <c r="K32" s="53" t="s">
        <v>291</v>
      </c>
      <c r="L32" s="53" t="s">
        <v>30</v>
      </c>
      <c r="M32" s="53" t="s">
        <v>1957</v>
      </c>
      <c r="N32" s="53" t="s">
        <v>1955</v>
      </c>
      <c r="O32" s="54" t="s">
        <v>1956</v>
      </c>
      <c r="P32" s="53" t="s">
        <v>291</v>
      </c>
      <c r="Q32" s="53" t="s">
        <v>1951</v>
      </c>
      <c r="R32" s="54" t="s">
        <v>1952</v>
      </c>
      <c r="S32" s="53" t="s">
        <v>1953</v>
      </c>
      <c r="T32" s="53" t="s">
        <v>126</v>
      </c>
      <c r="U32" s="53" t="s">
        <v>1958</v>
      </c>
    </row>
    <row r="33" spans="1:21" customFormat="1" x14ac:dyDescent="0.3">
      <c r="A33" s="53" t="s">
        <v>823</v>
      </c>
      <c r="B33" s="54" t="s">
        <v>824</v>
      </c>
      <c r="C33" s="53" t="s">
        <v>243</v>
      </c>
      <c r="D33" s="53" t="s">
        <v>825</v>
      </c>
      <c r="E33" s="54" t="s">
        <v>826</v>
      </c>
      <c r="F33" s="53" t="s">
        <v>827</v>
      </c>
      <c r="G33" s="53" t="s">
        <v>828</v>
      </c>
      <c r="H33" s="53" t="s">
        <v>274</v>
      </c>
      <c r="I33" s="53" t="s">
        <v>361</v>
      </c>
      <c r="J33" s="54" t="s">
        <v>829</v>
      </c>
      <c r="K33" s="53" t="s">
        <v>274</v>
      </c>
      <c r="L33" s="53" t="s">
        <v>30</v>
      </c>
      <c r="M33" s="53" t="s">
        <v>830</v>
      </c>
      <c r="N33" s="53" t="s">
        <v>274</v>
      </c>
      <c r="O33" s="54" t="s">
        <v>361</v>
      </c>
      <c r="P33" s="53" t="s">
        <v>274</v>
      </c>
      <c r="Q33" s="53" t="s">
        <v>831</v>
      </c>
      <c r="R33" s="54" t="s">
        <v>832</v>
      </c>
      <c r="S33" s="53" t="s">
        <v>833</v>
      </c>
      <c r="T33" s="53" t="s">
        <v>808</v>
      </c>
      <c r="U33" s="53" t="s">
        <v>834</v>
      </c>
    </row>
    <row r="34" spans="1:21" customFormat="1" x14ac:dyDescent="0.3">
      <c r="A34" s="53" t="s">
        <v>2902</v>
      </c>
      <c r="B34" s="54" t="s">
        <v>2903</v>
      </c>
      <c r="C34" s="53" t="s">
        <v>218</v>
      </c>
      <c r="D34" s="53" t="s">
        <v>2904</v>
      </c>
      <c r="E34" s="53" t="s">
        <v>2905</v>
      </c>
      <c r="F34" s="53" t="s">
        <v>2906</v>
      </c>
      <c r="G34" s="53" t="s">
        <v>2907</v>
      </c>
      <c r="H34" s="53" t="s">
        <v>2908</v>
      </c>
      <c r="I34" s="53" t="s">
        <v>221</v>
      </c>
      <c r="J34" s="54" t="s">
        <v>2909</v>
      </c>
      <c r="K34" s="53" t="s">
        <v>320</v>
      </c>
      <c r="L34" s="53" t="s">
        <v>30</v>
      </c>
      <c r="M34" s="53" t="s">
        <v>2910</v>
      </c>
      <c r="N34" s="53" t="s">
        <v>2908</v>
      </c>
      <c r="O34" s="54" t="s">
        <v>2911</v>
      </c>
      <c r="P34" s="53" t="s">
        <v>320</v>
      </c>
      <c r="Q34" s="53" t="s">
        <v>2904</v>
      </c>
      <c r="R34" s="54" t="s">
        <v>2905</v>
      </c>
      <c r="S34" s="53" t="s">
        <v>2906</v>
      </c>
      <c r="T34" s="53" t="s">
        <v>2901</v>
      </c>
      <c r="U34" s="53"/>
    </row>
    <row r="35" spans="1:21" customFormat="1" x14ac:dyDescent="0.3">
      <c r="A35" s="53" t="s">
        <v>1339</v>
      </c>
      <c r="B35" s="54" t="s">
        <v>619</v>
      </c>
      <c r="C35" s="53" t="s">
        <v>218</v>
      </c>
      <c r="D35" s="53" t="s">
        <v>1340</v>
      </c>
      <c r="E35" s="53" t="s">
        <v>1341</v>
      </c>
      <c r="F35" s="53" t="s">
        <v>1342</v>
      </c>
      <c r="G35" s="53" t="s">
        <v>1343</v>
      </c>
      <c r="H35" s="53" t="s">
        <v>1344</v>
      </c>
      <c r="I35" s="53" t="s">
        <v>221</v>
      </c>
      <c r="J35" s="54" t="s">
        <v>1345</v>
      </c>
      <c r="K35" s="53" t="s">
        <v>1029</v>
      </c>
      <c r="L35" s="53" t="s">
        <v>30</v>
      </c>
      <c r="M35" s="53" t="s">
        <v>1346</v>
      </c>
      <c r="N35" s="53" t="s">
        <v>1347</v>
      </c>
      <c r="O35" s="54" t="s">
        <v>1348</v>
      </c>
      <c r="P35" s="53" t="s">
        <v>1029</v>
      </c>
      <c r="Q35" s="53" t="s">
        <v>1340</v>
      </c>
      <c r="R35" s="54" t="s">
        <v>1341</v>
      </c>
      <c r="S35" s="53" t="s">
        <v>1342</v>
      </c>
      <c r="T35" s="53" t="s">
        <v>1313</v>
      </c>
      <c r="U35" s="53"/>
    </row>
    <row r="36" spans="1:21" customFormat="1" x14ac:dyDescent="0.3">
      <c r="A36" s="53" t="s">
        <v>1349</v>
      </c>
      <c r="B36" s="54" t="s">
        <v>1350</v>
      </c>
      <c r="C36" s="53" t="s">
        <v>218</v>
      </c>
      <c r="D36" s="53" t="s">
        <v>1340</v>
      </c>
      <c r="E36" s="53" t="s">
        <v>1341</v>
      </c>
      <c r="F36" s="53" t="s">
        <v>1342</v>
      </c>
      <c r="G36" s="53" t="s">
        <v>1343</v>
      </c>
      <c r="H36" s="53" t="s">
        <v>1344</v>
      </c>
      <c r="I36" s="53" t="s">
        <v>221</v>
      </c>
      <c r="J36" s="54" t="s">
        <v>1345</v>
      </c>
      <c r="K36" s="53" t="s">
        <v>1029</v>
      </c>
      <c r="L36" s="53" t="s">
        <v>30</v>
      </c>
      <c r="M36" s="53" t="s">
        <v>1351</v>
      </c>
      <c r="N36" s="53" t="s">
        <v>1344</v>
      </c>
      <c r="O36" s="54" t="s">
        <v>1345</v>
      </c>
      <c r="P36" s="53" t="s">
        <v>1029</v>
      </c>
      <c r="Q36" s="53" t="s">
        <v>1340</v>
      </c>
      <c r="R36" s="54" t="s">
        <v>1341</v>
      </c>
      <c r="S36" s="53" t="s">
        <v>1342</v>
      </c>
      <c r="T36" s="53" t="s">
        <v>1313</v>
      </c>
      <c r="U36" s="53"/>
    </row>
    <row r="37" spans="1:21" customFormat="1" x14ac:dyDescent="0.3">
      <c r="A37" s="53" t="s">
        <v>630</v>
      </c>
      <c r="B37" s="54" t="s">
        <v>631</v>
      </c>
      <c r="C37" s="53" t="s">
        <v>243</v>
      </c>
      <c r="D37" s="53" t="s">
        <v>632</v>
      </c>
      <c r="E37" s="54" t="s">
        <v>633</v>
      </c>
      <c r="F37" s="53" t="s">
        <v>634</v>
      </c>
      <c r="G37" s="53" t="s">
        <v>635</v>
      </c>
      <c r="H37" s="53" t="s">
        <v>404</v>
      </c>
      <c r="I37" s="53" t="s">
        <v>361</v>
      </c>
      <c r="J37" s="54" t="s">
        <v>405</v>
      </c>
      <c r="K37" s="53" t="s">
        <v>259</v>
      </c>
      <c r="L37" s="53" t="s">
        <v>30</v>
      </c>
      <c r="M37" s="53" t="s">
        <v>636</v>
      </c>
      <c r="N37" s="53" t="s">
        <v>404</v>
      </c>
      <c r="O37" s="54" t="s">
        <v>405</v>
      </c>
      <c r="P37" s="53" t="s">
        <v>259</v>
      </c>
      <c r="Q37" s="53" t="s">
        <v>632</v>
      </c>
      <c r="R37" s="54" t="s">
        <v>633</v>
      </c>
      <c r="S37" s="53" t="s">
        <v>634</v>
      </c>
      <c r="T37" s="53" t="s">
        <v>638</v>
      </c>
      <c r="U37" s="53" t="s">
        <v>637</v>
      </c>
    </row>
    <row r="38" spans="1:21" customFormat="1" x14ac:dyDescent="0.3">
      <c r="A38" s="53" t="s">
        <v>2535</v>
      </c>
      <c r="B38" s="54" t="s">
        <v>407</v>
      </c>
      <c r="C38" s="53" t="s">
        <v>218</v>
      </c>
      <c r="D38" s="53" t="s">
        <v>2536</v>
      </c>
      <c r="E38" s="54" t="s">
        <v>2537</v>
      </c>
      <c r="F38" s="53" t="s">
        <v>2538</v>
      </c>
      <c r="G38" s="53" t="s">
        <v>2539</v>
      </c>
      <c r="H38" s="53" t="s">
        <v>2540</v>
      </c>
      <c r="I38" s="53" t="s">
        <v>221</v>
      </c>
      <c r="J38" s="54" t="s">
        <v>2541</v>
      </c>
      <c r="K38" s="53" t="s">
        <v>2542</v>
      </c>
      <c r="L38" s="53" t="s">
        <v>30</v>
      </c>
      <c r="M38" s="53" t="s">
        <v>2543</v>
      </c>
      <c r="N38" s="53" t="s">
        <v>313</v>
      </c>
      <c r="O38" s="54" t="s">
        <v>2541</v>
      </c>
      <c r="P38" s="53" t="s">
        <v>306</v>
      </c>
      <c r="Q38" s="53" t="s">
        <v>2544</v>
      </c>
      <c r="R38" s="53" t="s">
        <v>2545</v>
      </c>
      <c r="S38" s="53" t="s">
        <v>2538</v>
      </c>
      <c r="T38" s="53" t="s">
        <v>2534</v>
      </c>
      <c r="U38" s="53"/>
    </row>
    <row r="39" spans="1:21" customFormat="1" x14ac:dyDescent="0.3">
      <c r="A39" s="53" t="s">
        <v>1211</v>
      </c>
      <c r="B39" s="54" t="s">
        <v>787</v>
      </c>
      <c r="C39" s="53" t="s">
        <v>218</v>
      </c>
      <c r="D39" s="53" t="s">
        <v>1212</v>
      </c>
      <c r="E39" s="54" t="s">
        <v>1213</v>
      </c>
      <c r="F39" s="53" t="s">
        <v>1214</v>
      </c>
      <c r="G39" s="53" t="s">
        <v>1215</v>
      </c>
      <c r="H39" s="53" t="s">
        <v>1216</v>
      </c>
      <c r="I39" s="53" t="s">
        <v>361</v>
      </c>
      <c r="J39" s="54" t="s">
        <v>1217</v>
      </c>
      <c r="K39" s="53" t="s">
        <v>805</v>
      </c>
      <c r="L39" s="53" t="s">
        <v>30</v>
      </c>
      <c r="M39" s="53" t="s">
        <v>1218</v>
      </c>
      <c r="N39" s="53" t="s">
        <v>1216</v>
      </c>
      <c r="O39" s="54" t="s">
        <v>1217</v>
      </c>
      <c r="P39" s="53" t="s">
        <v>805</v>
      </c>
      <c r="Q39" s="53" t="s">
        <v>1212</v>
      </c>
      <c r="R39" s="54" t="s">
        <v>1219</v>
      </c>
      <c r="S39" s="53" t="s">
        <v>1214</v>
      </c>
      <c r="T39" s="53" t="s">
        <v>1210</v>
      </c>
      <c r="U39" s="53" t="s">
        <v>1220</v>
      </c>
    </row>
    <row r="40" spans="1:21" customFormat="1" x14ac:dyDescent="0.3">
      <c r="A40" s="53" t="s">
        <v>3193</v>
      </c>
      <c r="B40" s="54" t="s">
        <v>3194</v>
      </c>
      <c r="C40" s="53" t="s">
        <v>218</v>
      </c>
      <c r="D40" s="53" t="s">
        <v>3195</v>
      </c>
      <c r="E40" s="53" t="s">
        <v>3196</v>
      </c>
      <c r="F40" s="53" t="s">
        <v>3197</v>
      </c>
      <c r="G40" s="53" t="s">
        <v>3198</v>
      </c>
      <c r="H40" s="53" t="s">
        <v>3199</v>
      </c>
      <c r="I40" s="53" t="s">
        <v>361</v>
      </c>
      <c r="J40" s="54" t="s">
        <v>3200</v>
      </c>
      <c r="K40" s="53" t="s">
        <v>291</v>
      </c>
      <c r="L40" s="53" t="s">
        <v>30</v>
      </c>
      <c r="M40" s="53" t="s">
        <v>3201</v>
      </c>
      <c r="N40" s="53" t="s">
        <v>3199</v>
      </c>
      <c r="O40" s="54" t="s">
        <v>3200</v>
      </c>
      <c r="P40" s="53" t="s">
        <v>291</v>
      </c>
      <c r="Q40" s="53" t="s">
        <v>3195</v>
      </c>
      <c r="R40" s="54" t="s">
        <v>3196</v>
      </c>
      <c r="S40" s="53" t="s">
        <v>3197</v>
      </c>
      <c r="T40" s="53"/>
      <c r="U40" s="53"/>
    </row>
    <row r="41" spans="1:21" customFormat="1" x14ac:dyDescent="0.3">
      <c r="A41" s="53" t="s">
        <v>835</v>
      </c>
      <c r="B41" s="54" t="s">
        <v>836</v>
      </c>
      <c r="C41" s="53" t="s">
        <v>243</v>
      </c>
      <c r="D41" s="53" t="s">
        <v>837</v>
      </c>
      <c r="E41" s="54" t="s">
        <v>838</v>
      </c>
      <c r="F41" s="53" t="s">
        <v>839</v>
      </c>
      <c r="G41" s="53" t="s">
        <v>840</v>
      </c>
      <c r="H41" s="53" t="s">
        <v>841</v>
      </c>
      <c r="I41" s="53" t="s">
        <v>221</v>
      </c>
      <c r="J41" s="54" t="s">
        <v>842</v>
      </c>
      <c r="K41" s="53" t="s">
        <v>843</v>
      </c>
      <c r="L41" s="53" t="s">
        <v>30</v>
      </c>
      <c r="M41" s="53" t="s">
        <v>840</v>
      </c>
      <c r="N41" s="53" t="s">
        <v>841</v>
      </c>
      <c r="O41" s="54" t="s">
        <v>842</v>
      </c>
      <c r="P41" s="53" t="s">
        <v>843</v>
      </c>
      <c r="Q41" s="53" t="s">
        <v>844</v>
      </c>
      <c r="R41" s="54" t="s">
        <v>845</v>
      </c>
      <c r="S41" s="53" t="s">
        <v>846</v>
      </c>
      <c r="T41" s="53" t="s">
        <v>808</v>
      </c>
      <c r="U41" s="53" t="s">
        <v>847</v>
      </c>
    </row>
    <row r="42" spans="1:21" customFormat="1" x14ac:dyDescent="0.3">
      <c r="A42" s="53" t="s">
        <v>2546</v>
      </c>
      <c r="B42" s="54" t="s">
        <v>631</v>
      </c>
      <c r="C42" s="53" t="s">
        <v>218</v>
      </c>
      <c r="D42" s="53" t="s">
        <v>2547</v>
      </c>
      <c r="E42" s="53" t="s">
        <v>2548</v>
      </c>
      <c r="F42" s="53" t="s">
        <v>2549</v>
      </c>
      <c r="G42" s="53" t="s">
        <v>2550</v>
      </c>
      <c r="H42" s="53" t="s">
        <v>2551</v>
      </c>
      <c r="I42" s="53" t="s">
        <v>221</v>
      </c>
      <c r="J42" s="54" t="s">
        <v>2552</v>
      </c>
      <c r="K42" s="53" t="s">
        <v>2553</v>
      </c>
      <c r="L42" s="53" t="s">
        <v>30</v>
      </c>
      <c r="M42" s="53" t="s">
        <v>2554</v>
      </c>
      <c r="N42" s="53" t="s">
        <v>2551</v>
      </c>
      <c r="O42" s="54" t="s">
        <v>2552</v>
      </c>
      <c r="P42" s="53" t="s">
        <v>2553</v>
      </c>
      <c r="Q42" s="53" t="s">
        <v>2555</v>
      </c>
      <c r="R42" s="54" t="s">
        <v>2556</v>
      </c>
      <c r="S42" s="53" t="s">
        <v>2557</v>
      </c>
      <c r="T42" s="53" t="s">
        <v>2559</v>
      </c>
      <c r="U42" s="53" t="s">
        <v>2558</v>
      </c>
    </row>
    <row r="43" spans="1:21" customFormat="1" x14ac:dyDescent="0.3">
      <c r="A43" s="53" t="s">
        <v>1352</v>
      </c>
      <c r="B43" s="54" t="s">
        <v>382</v>
      </c>
      <c r="C43" s="53" t="s">
        <v>218</v>
      </c>
      <c r="D43" s="53" t="s">
        <v>1353</v>
      </c>
      <c r="E43" s="54" t="s">
        <v>1354</v>
      </c>
      <c r="F43" s="53" t="s">
        <v>1355</v>
      </c>
      <c r="G43" s="53" t="s">
        <v>1356</v>
      </c>
      <c r="H43" s="53" t="s">
        <v>1313</v>
      </c>
      <c r="I43" s="53" t="s">
        <v>221</v>
      </c>
      <c r="J43" s="54" t="s">
        <v>1357</v>
      </c>
      <c r="K43" s="53" t="s">
        <v>1358</v>
      </c>
      <c r="L43" s="53" t="s">
        <v>30</v>
      </c>
      <c r="M43" s="53" t="s">
        <v>1356</v>
      </c>
      <c r="N43" s="53" t="s">
        <v>1313</v>
      </c>
      <c r="O43" s="54" t="s">
        <v>1357</v>
      </c>
      <c r="P43" s="53" t="s">
        <v>280</v>
      </c>
      <c r="Q43" s="53" t="s">
        <v>1359</v>
      </c>
      <c r="R43" s="53" t="s">
        <v>1360</v>
      </c>
      <c r="S43" s="53" t="s">
        <v>1361</v>
      </c>
      <c r="T43" s="53" t="s">
        <v>1313</v>
      </c>
      <c r="U43" s="53"/>
    </row>
    <row r="44" spans="1:21" customFormat="1" x14ac:dyDescent="0.3">
      <c r="A44" s="53" t="s">
        <v>2560</v>
      </c>
      <c r="B44" s="54" t="s">
        <v>883</v>
      </c>
      <c r="C44" s="53" t="s">
        <v>218</v>
      </c>
      <c r="D44" s="53" t="s">
        <v>2561</v>
      </c>
      <c r="E44" s="53" t="s">
        <v>2562</v>
      </c>
      <c r="F44" s="53" t="s">
        <v>2563</v>
      </c>
      <c r="G44" s="53" t="s">
        <v>2564</v>
      </c>
      <c r="H44" s="53" t="s">
        <v>2565</v>
      </c>
      <c r="I44" s="53" t="s">
        <v>361</v>
      </c>
      <c r="J44" s="54" t="s">
        <v>2566</v>
      </c>
      <c r="K44" s="53" t="s">
        <v>308</v>
      </c>
      <c r="L44" s="53" t="s">
        <v>30</v>
      </c>
      <c r="M44" s="53" t="s">
        <v>2564</v>
      </c>
      <c r="N44" s="53" t="s">
        <v>2565</v>
      </c>
      <c r="O44" s="54" t="s">
        <v>2566</v>
      </c>
      <c r="P44" s="53" t="s">
        <v>308</v>
      </c>
      <c r="Q44" s="53" t="s">
        <v>2561</v>
      </c>
      <c r="R44" s="54" t="s">
        <v>2567</v>
      </c>
      <c r="S44" s="53" t="s">
        <v>2563</v>
      </c>
      <c r="T44" s="53" t="s">
        <v>2534</v>
      </c>
      <c r="U44" s="53" t="s">
        <v>2568</v>
      </c>
    </row>
    <row r="45" spans="1:21" customFormat="1" x14ac:dyDescent="0.3">
      <c r="A45" s="53" t="s">
        <v>1959</v>
      </c>
      <c r="B45" s="54" t="s">
        <v>1960</v>
      </c>
      <c r="C45" s="53" t="s">
        <v>218</v>
      </c>
      <c r="D45" s="53" t="s">
        <v>1961</v>
      </c>
      <c r="E45" s="53" t="s">
        <v>1962</v>
      </c>
      <c r="F45" s="53" t="s">
        <v>1963</v>
      </c>
      <c r="G45" s="53" t="s">
        <v>1964</v>
      </c>
      <c r="H45" s="53" t="s">
        <v>1965</v>
      </c>
      <c r="I45" s="53" t="s">
        <v>361</v>
      </c>
      <c r="J45" s="54" t="s">
        <v>1966</v>
      </c>
      <c r="K45" s="53" t="s">
        <v>291</v>
      </c>
      <c r="L45" s="53" t="s">
        <v>30</v>
      </c>
      <c r="M45" s="53" t="s">
        <v>1964</v>
      </c>
      <c r="N45" s="53" t="s">
        <v>1965</v>
      </c>
      <c r="O45" s="54" t="s">
        <v>221</v>
      </c>
      <c r="P45" s="54" t="s">
        <v>291</v>
      </c>
      <c r="Q45" s="53" t="s">
        <v>1967</v>
      </c>
      <c r="R45" s="54" t="s">
        <v>1968</v>
      </c>
      <c r="S45" s="53" t="s">
        <v>1969</v>
      </c>
      <c r="T45" s="53" t="s">
        <v>126</v>
      </c>
      <c r="U45" s="53" t="s">
        <v>1970</v>
      </c>
    </row>
    <row r="46" spans="1:21" customFormat="1" x14ac:dyDescent="0.3">
      <c r="A46" s="53" t="s">
        <v>848</v>
      </c>
      <c r="B46" s="54" t="s">
        <v>631</v>
      </c>
      <c r="C46" s="53" t="s">
        <v>243</v>
      </c>
      <c r="D46" s="53" t="s">
        <v>849</v>
      </c>
      <c r="E46" s="54" t="s">
        <v>850</v>
      </c>
      <c r="F46" s="53" t="s">
        <v>851</v>
      </c>
      <c r="G46" s="53" t="s">
        <v>852</v>
      </c>
      <c r="H46" s="53" t="s">
        <v>853</v>
      </c>
      <c r="I46" s="53" t="s">
        <v>361</v>
      </c>
      <c r="J46" s="54" t="s">
        <v>854</v>
      </c>
      <c r="K46" s="53" t="s">
        <v>855</v>
      </c>
      <c r="L46" s="53" t="s">
        <v>30</v>
      </c>
      <c r="M46" s="53" t="s">
        <v>856</v>
      </c>
      <c r="N46" s="53" t="s">
        <v>853</v>
      </c>
      <c r="O46" s="54" t="s">
        <v>854</v>
      </c>
      <c r="P46" s="53" t="s">
        <v>855</v>
      </c>
      <c r="Q46" s="53" t="s">
        <v>849</v>
      </c>
      <c r="R46" s="54" t="s">
        <v>850</v>
      </c>
      <c r="S46" s="53" t="s">
        <v>851</v>
      </c>
      <c r="T46" s="53" t="s">
        <v>808</v>
      </c>
      <c r="U46" s="53" t="s">
        <v>857</v>
      </c>
    </row>
    <row r="47" spans="1:21" customFormat="1" x14ac:dyDescent="0.3">
      <c r="A47" s="53" t="s">
        <v>3460</v>
      </c>
      <c r="B47" s="54" t="s">
        <v>3461</v>
      </c>
      <c r="C47" s="53" t="s">
        <v>243</v>
      </c>
      <c r="D47" s="53" t="s">
        <v>3462</v>
      </c>
      <c r="E47" s="53" t="s">
        <v>3463</v>
      </c>
      <c r="F47" s="53" t="s">
        <v>3464</v>
      </c>
      <c r="G47" s="53" t="s">
        <v>3465</v>
      </c>
      <c r="H47" s="53" t="s">
        <v>3466</v>
      </c>
      <c r="I47" s="53" t="s">
        <v>221</v>
      </c>
      <c r="J47" s="54" t="s">
        <v>3467</v>
      </c>
      <c r="K47" s="53" t="s">
        <v>291</v>
      </c>
      <c r="L47" s="53" t="s">
        <v>30</v>
      </c>
      <c r="M47" s="53" t="s">
        <v>3468</v>
      </c>
      <c r="N47" s="53" t="s">
        <v>3466</v>
      </c>
      <c r="O47" s="54" t="s">
        <v>3467</v>
      </c>
      <c r="P47" s="53" t="s">
        <v>291</v>
      </c>
      <c r="Q47" s="53" t="s">
        <v>3469</v>
      </c>
      <c r="R47" s="54" t="s">
        <v>3470</v>
      </c>
      <c r="S47" s="53" t="s">
        <v>3471</v>
      </c>
      <c r="T47" s="53" t="s">
        <v>33</v>
      </c>
      <c r="U47" s="53" t="s">
        <v>3472</v>
      </c>
    </row>
    <row r="48" spans="1:21" customFormat="1" x14ac:dyDescent="0.3">
      <c r="A48" s="53" t="s">
        <v>1221</v>
      </c>
      <c r="B48" s="54" t="s">
        <v>407</v>
      </c>
      <c r="C48" s="53" t="s">
        <v>243</v>
      </c>
      <c r="D48" s="53" t="s">
        <v>1222</v>
      </c>
      <c r="E48" s="54" t="s">
        <v>1223</v>
      </c>
      <c r="F48" s="53" t="s">
        <v>1224</v>
      </c>
      <c r="G48" s="53" t="s">
        <v>1225</v>
      </c>
      <c r="H48" s="53" t="s">
        <v>330</v>
      </c>
      <c r="I48" s="53" t="s">
        <v>361</v>
      </c>
      <c r="J48" s="54" t="s">
        <v>927</v>
      </c>
      <c r="K48" s="53" t="s">
        <v>330</v>
      </c>
      <c r="L48" s="53" t="s">
        <v>30</v>
      </c>
      <c r="M48" s="53" t="s">
        <v>1226</v>
      </c>
      <c r="N48" s="53" t="s">
        <v>330</v>
      </c>
      <c r="O48" s="54" t="s">
        <v>927</v>
      </c>
      <c r="P48" s="53" t="s">
        <v>330</v>
      </c>
      <c r="Q48" s="53" t="s">
        <v>1222</v>
      </c>
      <c r="R48" s="54" t="s">
        <v>1227</v>
      </c>
      <c r="S48" s="53" t="s">
        <v>1224</v>
      </c>
      <c r="T48" s="53" t="s">
        <v>1210</v>
      </c>
      <c r="U48" s="53" t="s">
        <v>1228</v>
      </c>
    </row>
    <row r="49" spans="1:21" customFormat="1" x14ac:dyDescent="0.3">
      <c r="A49" s="53" t="s">
        <v>1362</v>
      </c>
      <c r="B49" s="54" t="s">
        <v>1363</v>
      </c>
      <c r="C49" s="53" t="s">
        <v>218</v>
      </c>
      <c r="D49" s="53" t="s">
        <v>1364</v>
      </c>
      <c r="E49" s="53" t="s">
        <v>1365</v>
      </c>
      <c r="F49" s="53" t="s">
        <v>1366</v>
      </c>
      <c r="G49" s="53" t="s">
        <v>1367</v>
      </c>
      <c r="H49" s="53" t="s">
        <v>220</v>
      </c>
      <c r="I49" s="53" t="s">
        <v>221</v>
      </c>
      <c r="J49" s="54" t="s">
        <v>1368</v>
      </c>
      <c r="K49" s="53" t="s">
        <v>262</v>
      </c>
      <c r="L49" s="53" t="s">
        <v>30</v>
      </c>
      <c r="M49" s="53" t="s">
        <v>1369</v>
      </c>
      <c r="N49" s="53" t="s">
        <v>220</v>
      </c>
      <c r="O49" s="54" t="s">
        <v>1370</v>
      </c>
      <c r="P49" s="53" t="s">
        <v>262</v>
      </c>
      <c r="Q49" s="53" t="s">
        <v>1371</v>
      </c>
      <c r="R49" s="54" t="s">
        <v>1372</v>
      </c>
      <c r="S49" s="53" t="s">
        <v>1373</v>
      </c>
      <c r="T49" s="53" t="s">
        <v>1313</v>
      </c>
      <c r="U49" s="53"/>
    </row>
    <row r="50" spans="1:21" customFormat="1" x14ac:dyDescent="0.3">
      <c r="A50" s="53" t="s">
        <v>1362</v>
      </c>
      <c r="B50" s="54" t="s">
        <v>1374</v>
      </c>
      <c r="C50" s="53" t="s">
        <v>218</v>
      </c>
      <c r="D50" s="53" t="s">
        <v>1364</v>
      </c>
      <c r="E50" s="54" t="s">
        <v>1375</v>
      </c>
      <c r="F50" s="53" t="s">
        <v>1366</v>
      </c>
      <c r="G50" s="53" t="s">
        <v>1376</v>
      </c>
      <c r="H50" s="53" t="s">
        <v>220</v>
      </c>
      <c r="I50" s="53" t="s">
        <v>1377</v>
      </c>
      <c r="J50" s="54" t="s">
        <v>1368</v>
      </c>
      <c r="K50" s="53" t="s">
        <v>262</v>
      </c>
      <c r="L50" s="53" t="s">
        <v>30</v>
      </c>
      <c r="M50" s="53" t="s">
        <v>1378</v>
      </c>
      <c r="N50" s="53" t="s">
        <v>220</v>
      </c>
      <c r="O50" s="54" t="s">
        <v>1379</v>
      </c>
      <c r="P50" s="53" t="s">
        <v>262</v>
      </c>
      <c r="Q50" s="53" t="s">
        <v>1371</v>
      </c>
      <c r="R50" s="54" t="s">
        <v>1380</v>
      </c>
      <c r="S50" s="53" t="s">
        <v>1373</v>
      </c>
      <c r="T50" s="53" t="s">
        <v>1313</v>
      </c>
      <c r="U50" s="53"/>
    </row>
    <row r="51" spans="1:21" customFormat="1" x14ac:dyDescent="0.3">
      <c r="A51" s="53" t="s">
        <v>1362</v>
      </c>
      <c r="B51" s="54" t="s">
        <v>1374</v>
      </c>
      <c r="C51" s="53" t="s">
        <v>218</v>
      </c>
      <c r="D51" s="53" t="s">
        <v>1364</v>
      </c>
      <c r="E51" s="53" t="s">
        <v>1365</v>
      </c>
      <c r="F51" s="53" t="s">
        <v>1366</v>
      </c>
      <c r="G51" s="53" t="s">
        <v>1381</v>
      </c>
      <c r="H51" s="53" t="s">
        <v>220</v>
      </c>
      <c r="I51" s="53" t="s">
        <v>221</v>
      </c>
      <c r="J51" s="54" t="s">
        <v>1368</v>
      </c>
      <c r="K51" s="53" t="s">
        <v>262</v>
      </c>
      <c r="L51" s="53" t="s">
        <v>30</v>
      </c>
      <c r="M51" s="53" t="s">
        <v>1382</v>
      </c>
      <c r="N51" s="53" t="s">
        <v>220</v>
      </c>
      <c r="O51" s="54" t="s">
        <v>1383</v>
      </c>
      <c r="P51" s="53" t="s">
        <v>262</v>
      </c>
      <c r="Q51" s="53" t="s">
        <v>1371</v>
      </c>
      <c r="R51" s="54" t="s">
        <v>1372</v>
      </c>
      <c r="S51" s="53" t="s">
        <v>1384</v>
      </c>
      <c r="T51" s="53" t="s">
        <v>1313</v>
      </c>
      <c r="U51" s="53"/>
    </row>
    <row r="52" spans="1:21" customFormat="1" x14ac:dyDescent="0.3">
      <c r="A52" s="53" t="s">
        <v>1362</v>
      </c>
      <c r="B52" s="54" t="s">
        <v>1374</v>
      </c>
      <c r="C52" s="53" t="s">
        <v>218</v>
      </c>
      <c r="D52" s="53" t="s">
        <v>1364</v>
      </c>
      <c r="E52" s="53" t="s">
        <v>1372</v>
      </c>
      <c r="F52" s="53" t="s">
        <v>1366</v>
      </c>
      <c r="G52" s="53" t="s">
        <v>1381</v>
      </c>
      <c r="H52" s="53" t="s">
        <v>220</v>
      </c>
      <c r="I52" s="53" t="s">
        <v>221</v>
      </c>
      <c r="J52" s="54" t="s">
        <v>1368</v>
      </c>
      <c r="K52" s="53" t="s">
        <v>262</v>
      </c>
      <c r="L52" s="53" t="s">
        <v>30</v>
      </c>
      <c r="M52" s="53" t="s">
        <v>1385</v>
      </c>
      <c r="N52" s="53" t="s">
        <v>220</v>
      </c>
      <c r="O52" s="54" t="s">
        <v>1386</v>
      </c>
      <c r="P52" s="53" t="s">
        <v>262</v>
      </c>
      <c r="Q52" s="53" t="s">
        <v>1371</v>
      </c>
      <c r="R52" s="54" t="s">
        <v>1372</v>
      </c>
      <c r="S52" s="53" t="s">
        <v>1373</v>
      </c>
      <c r="T52" s="53" t="s">
        <v>1313</v>
      </c>
      <c r="U52" s="53"/>
    </row>
    <row r="53" spans="1:21" customFormat="1" x14ac:dyDescent="0.3">
      <c r="A53" s="53" t="s">
        <v>1362</v>
      </c>
      <c r="B53" s="54" t="s">
        <v>1387</v>
      </c>
      <c r="C53" s="53" t="s">
        <v>218</v>
      </c>
      <c r="D53" s="53" t="s">
        <v>1364</v>
      </c>
      <c r="E53" s="53" t="s">
        <v>1365</v>
      </c>
      <c r="F53" s="53" t="s">
        <v>1366</v>
      </c>
      <c r="G53" s="53" t="s">
        <v>1381</v>
      </c>
      <c r="H53" s="53" t="s">
        <v>220</v>
      </c>
      <c r="I53" s="53" t="s">
        <v>221</v>
      </c>
      <c r="J53" s="54" t="s">
        <v>1368</v>
      </c>
      <c r="K53" s="53" t="s">
        <v>262</v>
      </c>
      <c r="L53" s="53" t="s">
        <v>30</v>
      </c>
      <c r="M53" s="53" t="s">
        <v>1388</v>
      </c>
      <c r="N53" s="53" t="s">
        <v>220</v>
      </c>
      <c r="O53" s="54" t="s">
        <v>1389</v>
      </c>
      <c r="P53" s="53" t="s">
        <v>262</v>
      </c>
      <c r="Q53" s="53" t="s">
        <v>1371</v>
      </c>
      <c r="R53" s="54" t="s">
        <v>1372</v>
      </c>
      <c r="S53" s="53" t="s">
        <v>1373</v>
      </c>
      <c r="T53" s="53" t="s">
        <v>1313</v>
      </c>
      <c r="U53" s="53"/>
    </row>
    <row r="54" spans="1:21" customFormat="1" x14ac:dyDescent="0.3">
      <c r="A54" s="53" t="s">
        <v>1390</v>
      </c>
      <c r="B54" s="54" t="s">
        <v>1387</v>
      </c>
      <c r="C54" s="53" t="s">
        <v>218</v>
      </c>
      <c r="D54" s="53" t="s">
        <v>1364</v>
      </c>
      <c r="E54" s="54" t="s">
        <v>1391</v>
      </c>
      <c r="F54" s="53" t="s">
        <v>1366</v>
      </c>
      <c r="G54" s="53" t="s">
        <v>1392</v>
      </c>
      <c r="H54" s="53" t="s">
        <v>220</v>
      </c>
      <c r="I54" s="53" t="s">
        <v>361</v>
      </c>
      <c r="J54" s="54" t="s">
        <v>1368</v>
      </c>
      <c r="K54" s="53" t="s">
        <v>262</v>
      </c>
      <c r="L54" s="53" t="s">
        <v>30</v>
      </c>
      <c r="M54" s="53" t="s">
        <v>1393</v>
      </c>
      <c r="N54" s="53" t="s">
        <v>220</v>
      </c>
      <c r="O54" s="54" t="s">
        <v>1394</v>
      </c>
      <c r="P54" s="53" t="s">
        <v>220</v>
      </c>
      <c r="Q54" s="53" t="s">
        <v>1371</v>
      </c>
      <c r="R54" s="54" t="s">
        <v>1372</v>
      </c>
      <c r="S54" s="53" t="s">
        <v>1373</v>
      </c>
      <c r="T54" s="53" t="s">
        <v>1395</v>
      </c>
      <c r="U54" s="53"/>
    </row>
    <row r="55" spans="1:21" customFormat="1" x14ac:dyDescent="0.3">
      <c r="A55" s="53" t="s">
        <v>1396</v>
      </c>
      <c r="B55" s="54" t="s">
        <v>1387</v>
      </c>
      <c r="C55" s="53" t="s">
        <v>218</v>
      </c>
      <c r="D55" s="53" t="s">
        <v>1364</v>
      </c>
      <c r="E55" s="54" t="s">
        <v>1375</v>
      </c>
      <c r="F55" s="53" t="s">
        <v>1366</v>
      </c>
      <c r="G55" s="53" t="s">
        <v>1381</v>
      </c>
      <c r="H55" s="53" t="s">
        <v>220</v>
      </c>
      <c r="I55" s="53" t="s">
        <v>221</v>
      </c>
      <c r="J55" s="54" t="s">
        <v>1368</v>
      </c>
      <c r="K55" s="53" t="s">
        <v>262</v>
      </c>
      <c r="L55" s="53" t="s">
        <v>30</v>
      </c>
      <c r="M55" s="53" t="s">
        <v>1397</v>
      </c>
      <c r="N55" s="53" t="s">
        <v>220</v>
      </c>
      <c r="O55" s="54" t="s">
        <v>1398</v>
      </c>
      <c r="P55" s="53" t="s">
        <v>262</v>
      </c>
      <c r="Q55" s="53" t="s">
        <v>1371</v>
      </c>
      <c r="R55" s="54" t="s">
        <v>1399</v>
      </c>
      <c r="S55" s="53" t="s">
        <v>1373</v>
      </c>
      <c r="T55" s="53" t="s">
        <v>1313</v>
      </c>
      <c r="U55" s="53"/>
    </row>
    <row r="56" spans="1:21" customFormat="1" x14ac:dyDescent="0.3">
      <c r="A56" s="53" t="s">
        <v>3122</v>
      </c>
      <c r="B56" s="54" t="s">
        <v>631</v>
      </c>
      <c r="C56" s="53" t="s">
        <v>243</v>
      </c>
      <c r="D56" s="53" t="s">
        <v>3123</v>
      </c>
      <c r="E56" s="53" t="s">
        <v>3124</v>
      </c>
      <c r="F56" s="53" t="s">
        <v>3125</v>
      </c>
      <c r="G56" s="53" t="s">
        <v>3126</v>
      </c>
      <c r="H56" s="53" t="s">
        <v>294</v>
      </c>
      <c r="I56" s="53" t="s">
        <v>361</v>
      </c>
      <c r="J56" s="54" t="s">
        <v>2950</v>
      </c>
      <c r="K56" s="53" t="s">
        <v>326</v>
      </c>
      <c r="L56" s="53" t="s">
        <v>30</v>
      </c>
      <c r="M56" s="53" t="s">
        <v>3127</v>
      </c>
      <c r="N56" s="53" t="s">
        <v>294</v>
      </c>
      <c r="O56" s="54" t="s">
        <v>2950</v>
      </c>
      <c r="P56" s="53" t="s">
        <v>326</v>
      </c>
      <c r="Q56" s="53" t="s">
        <v>3123</v>
      </c>
      <c r="R56" s="54" t="s">
        <v>3124</v>
      </c>
      <c r="S56" s="53" t="s">
        <v>3125</v>
      </c>
      <c r="T56" s="53" t="s">
        <v>3129</v>
      </c>
      <c r="U56" s="53" t="s">
        <v>3128</v>
      </c>
    </row>
    <row r="57" spans="1:21" customFormat="1" x14ac:dyDescent="0.3">
      <c r="A57" s="53" t="s">
        <v>3485</v>
      </c>
      <c r="B57" s="54" t="s">
        <v>469</v>
      </c>
      <c r="C57" s="53" t="s">
        <v>218</v>
      </c>
      <c r="D57" s="53" t="s">
        <v>3486</v>
      </c>
      <c r="E57" s="53" t="s">
        <v>3487</v>
      </c>
      <c r="F57" s="53" t="s">
        <v>3488</v>
      </c>
      <c r="G57" s="53" t="s">
        <v>3489</v>
      </c>
      <c r="H57" s="53" t="s">
        <v>2606</v>
      </c>
      <c r="I57" s="53" t="s">
        <v>361</v>
      </c>
      <c r="J57" s="54" t="s">
        <v>3490</v>
      </c>
      <c r="K57" s="53" t="s">
        <v>339</v>
      </c>
      <c r="L57" s="53" t="s">
        <v>30</v>
      </c>
      <c r="M57" s="53" t="s">
        <v>3491</v>
      </c>
      <c r="N57" s="53" t="s">
        <v>2606</v>
      </c>
      <c r="O57" s="54" t="s">
        <v>2607</v>
      </c>
      <c r="P57" s="53" t="s">
        <v>339</v>
      </c>
      <c r="Q57" s="53" t="s">
        <v>3492</v>
      </c>
      <c r="R57" s="54" t="s">
        <v>3493</v>
      </c>
      <c r="S57" s="53" t="s">
        <v>3488</v>
      </c>
      <c r="T57" s="53" t="s">
        <v>3495</v>
      </c>
      <c r="U57" s="53" t="s">
        <v>3494</v>
      </c>
    </row>
    <row r="58" spans="1:21" customFormat="1" x14ac:dyDescent="0.3">
      <c r="A58" s="53" t="s">
        <v>858</v>
      </c>
      <c r="B58" s="54" t="s">
        <v>631</v>
      </c>
      <c r="C58" s="53" t="s">
        <v>243</v>
      </c>
      <c r="D58" s="53" t="s">
        <v>859</v>
      </c>
      <c r="E58" s="54" t="s">
        <v>860</v>
      </c>
      <c r="F58" s="53" t="s">
        <v>861</v>
      </c>
      <c r="G58" s="53" t="s">
        <v>862</v>
      </c>
      <c r="H58" s="53" t="s">
        <v>863</v>
      </c>
      <c r="I58" s="53" t="s">
        <v>221</v>
      </c>
      <c r="J58" s="54" t="s">
        <v>864</v>
      </c>
      <c r="K58" s="53" t="s">
        <v>270</v>
      </c>
      <c r="L58" s="53" t="s">
        <v>30</v>
      </c>
      <c r="M58" s="53" t="s">
        <v>865</v>
      </c>
      <c r="N58" s="53" t="s">
        <v>863</v>
      </c>
      <c r="O58" s="54" t="s">
        <v>864</v>
      </c>
      <c r="P58" s="53" t="s">
        <v>270</v>
      </c>
      <c r="Q58" s="53" t="s">
        <v>866</v>
      </c>
      <c r="R58" s="54" t="s">
        <v>867</v>
      </c>
      <c r="S58" s="53" t="s">
        <v>868</v>
      </c>
      <c r="T58" s="53" t="s">
        <v>808</v>
      </c>
      <c r="U58" s="53"/>
    </row>
    <row r="59" spans="1:21" customFormat="1" x14ac:dyDescent="0.3">
      <c r="A59" s="53" t="s">
        <v>2461</v>
      </c>
      <c r="B59" s="54" t="s">
        <v>2462</v>
      </c>
      <c r="C59" s="53" t="s">
        <v>243</v>
      </c>
      <c r="D59" s="53" t="s">
        <v>2463</v>
      </c>
      <c r="E59" s="54" t="s">
        <v>2464</v>
      </c>
      <c r="F59" s="53" t="s">
        <v>2465</v>
      </c>
      <c r="G59" s="53" t="s">
        <v>2466</v>
      </c>
      <c r="H59" s="53" t="s">
        <v>322</v>
      </c>
      <c r="I59" s="53" t="s">
        <v>361</v>
      </c>
      <c r="J59" s="54" t="s">
        <v>2467</v>
      </c>
      <c r="K59" s="53" t="s">
        <v>302</v>
      </c>
      <c r="L59" s="53" t="s">
        <v>30</v>
      </c>
      <c r="M59" s="53" t="s">
        <v>2468</v>
      </c>
      <c r="N59" s="53" t="s">
        <v>322</v>
      </c>
      <c r="O59" s="54" t="s">
        <v>2467</v>
      </c>
      <c r="P59" s="53" t="s">
        <v>302</v>
      </c>
      <c r="Q59" s="53" t="s">
        <v>2463</v>
      </c>
      <c r="R59" s="54" t="s">
        <v>2464</v>
      </c>
      <c r="S59" s="53" t="s">
        <v>2465</v>
      </c>
      <c r="T59" s="53" t="s">
        <v>2469</v>
      </c>
      <c r="U59" s="53"/>
    </row>
    <row r="60" spans="1:21" customFormat="1" x14ac:dyDescent="0.3">
      <c r="A60" s="53" t="s">
        <v>1814</v>
      </c>
      <c r="B60" s="54" t="s">
        <v>1815</v>
      </c>
      <c r="C60" s="53" t="s">
        <v>243</v>
      </c>
      <c r="D60" s="53" t="s">
        <v>1816</v>
      </c>
      <c r="E60" s="53" t="s">
        <v>1817</v>
      </c>
      <c r="F60" s="53" t="s">
        <v>1818</v>
      </c>
      <c r="G60" s="53" t="s">
        <v>1819</v>
      </c>
      <c r="H60" s="53" t="s">
        <v>1820</v>
      </c>
      <c r="I60" s="53" t="s">
        <v>1330</v>
      </c>
      <c r="J60" s="54" t="s">
        <v>1821</v>
      </c>
      <c r="K60" s="53" t="s">
        <v>1822</v>
      </c>
      <c r="L60" s="53" t="s">
        <v>30</v>
      </c>
      <c r="M60" s="53" t="s">
        <v>1819</v>
      </c>
      <c r="N60" s="53" t="s">
        <v>1820</v>
      </c>
      <c r="O60" s="54" t="s">
        <v>1821</v>
      </c>
      <c r="P60" s="53" t="s">
        <v>1822</v>
      </c>
      <c r="Q60" s="53" t="s">
        <v>1823</v>
      </c>
      <c r="R60" s="54" t="s">
        <v>1817</v>
      </c>
      <c r="S60" s="53" t="s">
        <v>1818</v>
      </c>
      <c r="T60" s="53" t="s">
        <v>94</v>
      </c>
      <c r="U60" s="53" t="s">
        <v>1824</v>
      </c>
    </row>
    <row r="61" spans="1:21" customFormat="1" x14ac:dyDescent="0.3">
      <c r="A61" s="53" t="s">
        <v>1903</v>
      </c>
      <c r="B61" s="54" t="s">
        <v>1904</v>
      </c>
      <c r="C61" s="53" t="s">
        <v>218</v>
      </c>
      <c r="D61" s="53" t="s">
        <v>1905</v>
      </c>
      <c r="E61" s="53" t="s">
        <v>1906</v>
      </c>
      <c r="F61" s="53" t="s">
        <v>1907</v>
      </c>
      <c r="G61" s="53" t="s">
        <v>1908</v>
      </c>
      <c r="H61" s="53" t="s">
        <v>292</v>
      </c>
      <c r="I61" s="53" t="s">
        <v>361</v>
      </c>
      <c r="J61" s="54" t="s">
        <v>1909</v>
      </c>
      <c r="K61" s="53" t="s">
        <v>292</v>
      </c>
      <c r="L61" s="53" t="s">
        <v>30</v>
      </c>
      <c r="M61" s="53" t="s">
        <v>1910</v>
      </c>
      <c r="N61" s="53" t="s">
        <v>292</v>
      </c>
      <c r="O61" s="54" t="s">
        <v>1909</v>
      </c>
      <c r="P61" s="53" t="s">
        <v>292</v>
      </c>
      <c r="Q61" s="53" t="s">
        <v>1905</v>
      </c>
      <c r="R61" s="54" t="s">
        <v>1906</v>
      </c>
      <c r="S61" s="53" t="s">
        <v>1907</v>
      </c>
      <c r="T61" s="53" t="s">
        <v>1911</v>
      </c>
      <c r="U61" s="53" t="s">
        <v>857</v>
      </c>
    </row>
    <row r="62" spans="1:21" customFormat="1" x14ac:dyDescent="0.3">
      <c r="A62" s="53" t="s">
        <v>367</v>
      </c>
      <c r="B62" s="54" t="s">
        <v>368</v>
      </c>
      <c r="C62" s="53" t="s">
        <v>243</v>
      </c>
      <c r="D62" s="53" t="s">
        <v>369</v>
      </c>
      <c r="E62" s="54" t="s">
        <v>370</v>
      </c>
      <c r="F62" s="53" t="s">
        <v>371</v>
      </c>
      <c r="G62" s="53" t="s">
        <v>372</v>
      </c>
      <c r="H62" s="53" t="s">
        <v>373</v>
      </c>
      <c r="I62" s="53" t="s">
        <v>221</v>
      </c>
      <c r="J62" s="54" t="s">
        <v>374</v>
      </c>
      <c r="K62" s="53" t="s">
        <v>263</v>
      </c>
      <c r="L62" s="53" t="s">
        <v>30</v>
      </c>
      <c r="M62" s="53" t="s">
        <v>375</v>
      </c>
      <c r="N62" s="53" t="s">
        <v>373</v>
      </c>
      <c r="O62" s="54" t="s">
        <v>376</v>
      </c>
      <c r="P62" s="53" t="s">
        <v>263</v>
      </c>
      <c r="Q62" s="53" t="s">
        <v>377</v>
      </c>
      <c r="R62" s="54" t="s">
        <v>378</v>
      </c>
      <c r="S62" s="53" t="s">
        <v>379</v>
      </c>
      <c r="T62" s="53" t="s">
        <v>356</v>
      </c>
      <c r="U62" s="53" t="s">
        <v>380</v>
      </c>
    </row>
    <row r="63" spans="1:21" customFormat="1" x14ac:dyDescent="0.3">
      <c r="A63" s="53" t="s">
        <v>1971</v>
      </c>
      <c r="B63" s="54" t="s">
        <v>812</v>
      </c>
      <c r="C63" s="53" t="s">
        <v>218</v>
      </c>
      <c r="D63" s="53" t="s">
        <v>1972</v>
      </c>
      <c r="E63" s="54" t="s">
        <v>1973</v>
      </c>
      <c r="F63" s="53" t="s">
        <v>1974</v>
      </c>
      <c r="G63" s="53" t="s">
        <v>1975</v>
      </c>
      <c r="H63" s="53" t="s">
        <v>1976</v>
      </c>
      <c r="I63" s="53" t="s">
        <v>1330</v>
      </c>
      <c r="J63" s="54" t="s">
        <v>1977</v>
      </c>
      <c r="K63" s="53" t="s">
        <v>1978</v>
      </c>
      <c r="L63" s="53" t="s">
        <v>30</v>
      </c>
      <c r="M63" s="53" t="s">
        <v>1979</v>
      </c>
      <c r="N63" s="53" t="s">
        <v>1976</v>
      </c>
      <c r="O63" s="54" t="s">
        <v>1977</v>
      </c>
      <c r="P63" s="53" t="s">
        <v>1978</v>
      </c>
      <c r="Q63" s="53" t="s">
        <v>1972</v>
      </c>
      <c r="R63" s="54" t="s">
        <v>1973</v>
      </c>
      <c r="S63" s="53" t="s">
        <v>1974</v>
      </c>
      <c r="T63" s="53" t="s">
        <v>1980</v>
      </c>
      <c r="U63" s="53"/>
    </row>
    <row r="64" spans="1:21" customFormat="1" x14ac:dyDescent="0.3">
      <c r="A64" s="53" t="s">
        <v>1400</v>
      </c>
      <c r="B64" s="54" t="s">
        <v>1401</v>
      </c>
      <c r="C64" s="53" t="s">
        <v>218</v>
      </c>
      <c r="D64" s="53" t="s">
        <v>1402</v>
      </c>
      <c r="E64" s="54" t="s">
        <v>1403</v>
      </c>
      <c r="F64" s="53" t="s">
        <v>1404</v>
      </c>
      <c r="G64" s="53" t="s">
        <v>1405</v>
      </c>
      <c r="H64" s="53" t="s">
        <v>319</v>
      </c>
      <c r="I64" s="53" t="s">
        <v>221</v>
      </c>
      <c r="J64" s="54" t="s">
        <v>1406</v>
      </c>
      <c r="K64" s="53" t="s">
        <v>262</v>
      </c>
      <c r="L64" s="53" t="s">
        <v>30</v>
      </c>
      <c r="M64" s="53" t="s">
        <v>1407</v>
      </c>
      <c r="N64" s="53" t="s">
        <v>319</v>
      </c>
      <c r="O64" s="54" t="s">
        <v>1408</v>
      </c>
      <c r="P64" s="53" t="s">
        <v>262</v>
      </c>
      <c r="Q64" s="53" t="s">
        <v>1402</v>
      </c>
      <c r="R64" s="54" t="s">
        <v>1403</v>
      </c>
      <c r="S64" s="53" t="s">
        <v>1404</v>
      </c>
      <c r="T64" s="53" t="s">
        <v>1313</v>
      </c>
      <c r="U64" s="53" t="s">
        <v>1409</v>
      </c>
    </row>
    <row r="65" spans="1:21" customFormat="1" x14ac:dyDescent="0.3">
      <c r="A65" s="53" t="s">
        <v>2569</v>
      </c>
      <c r="B65" s="54" t="s">
        <v>382</v>
      </c>
      <c r="C65" s="53" t="s">
        <v>218</v>
      </c>
      <c r="D65" s="53" t="s">
        <v>2570</v>
      </c>
      <c r="E65" s="53" t="s">
        <v>2571</v>
      </c>
      <c r="F65" s="53" t="s">
        <v>2572</v>
      </c>
      <c r="G65" s="53" t="s">
        <v>2573</v>
      </c>
      <c r="H65" s="53" t="s">
        <v>2574</v>
      </c>
      <c r="I65" s="53" t="s">
        <v>361</v>
      </c>
      <c r="J65" s="54" t="s">
        <v>2552</v>
      </c>
      <c r="K65" s="53" t="s">
        <v>307</v>
      </c>
      <c r="L65" s="53" t="s">
        <v>30</v>
      </c>
      <c r="M65" s="53" t="s">
        <v>2575</v>
      </c>
      <c r="N65" s="53" t="s">
        <v>2574</v>
      </c>
      <c r="O65" s="54" t="s">
        <v>2552</v>
      </c>
      <c r="P65" s="53" t="s">
        <v>307</v>
      </c>
      <c r="Q65" s="53" t="s">
        <v>2570</v>
      </c>
      <c r="R65" s="53" t="s">
        <v>2571</v>
      </c>
      <c r="S65" s="53" t="s">
        <v>2572</v>
      </c>
      <c r="T65" s="53" t="s">
        <v>2534</v>
      </c>
      <c r="U65" s="53" t="s">
        <v>2576</v>
      </c>
    </row>
    <row r="66" spans="1:21" customFormat="1" x14ac:dyDescent="0.3">
      <c r="A66" s="53" t="s">
        <v>742</v>
      </c>
      <c r="B66" s="54" t="s">
        <v>600</v>
      </c>
      <c r="C66" s="53" t="s">
        <v>218</v>
      </c>
      <c r="D66" s="53" t="s">
        <v>743</v>
      </c>
      <c r="E66" s="53" t="s">
        <v>744</v>
      </c>
      <c r="F66" s="53" t="s">
        <v>745</v>
      </c>
      <c r="G66" s="53" t="s">
        <v>746</v>
      </c>
      <c r="H66" s="53" t="s">
        <v>350</v>
      </c>
      <c r="I66" s="53" t="s">
        <v>361</v>
      </c>
      <c r="J66" s="54" t="s">
        <v>351</v>
      </c>
      <c r="K66" s="53" t="s">
        <v>254</v>
      </c>
      <c r="L66" s="53" t="s">
        <v>30</v>
      </c>
      <c r="M66" s="53" t="s">
        <v>747</v>
      </c>
      <c r="N66" s="53" t="s">
        <v>350</v>
      </c>
      <c r="O66" s="54" t="s">
        <v>351</v>
      </c>
      <c r="P66" s="53" t="s">
        <v>254</v>
      </c>
      <c r="Q66" s="53" t="s">
        <v>748</v>
      </c>
      <c r="R66" s="53" t="s">
        <v>749</v>
      </c>
      <c r="S66" s="53" t="s">
        <v>745</v>
      </c>
      <c r="T66" s="53" t="s">
        <v>751</v>
      </c>
      <c r="U66" s="53" t="s">
        <v>750</v>
      </c>
    </row>
    <row r="67" spans="1:21" customFormat="1" x14ac:dyDescent="0.3">
      <c r="A67" s="53" t="s">
        <v>869</v>
      </c>
      <c r="B67" s="54" t="s">
        <v>870</v>
      </c>
      <c r="C67" s="53" t="s">
        <v>218</v>
      </c>
      <c r="D67" s="53" t="s">
        <v>871</v>
      </c>
      <c r="E67" s="53" t="s">
        <v>872</v>
      </c>
      <c r="F67" s="53" t="s">
        <v>873</v>
      </c>
      <c r="G67" s="53" t="s">
        <v>874</v>
      </c>
      <c r="H67" s="53" t="s">
        <v>875</v>
      </c>
      <c r="I67" s="53" t="s">
        <v>361</v>
      </c>
      <c r="J67" s="54" t="s">
        <v>876</v>
      </c>
      <c r="K67" s="53" t="s">
        <v>270</v>
      </c>
      <c r="L67" s="53" t="s">
        <v>30</v>
      </c>
      <c r="M67" s="53" t="s">
        <v>877</v>
      </c>
      <c r="N67" s="53" t="s">
        <v>878</v>
      </c>
      <c r="O67" s="54" t="s">
        <v>876</v>
      </c>
      <c r="P67" s="53" t="s">
        <v>270</v>
      </c>
      <c r="Q67" s="53" t="s">
        <v>879</v>
      </c>
      <c r="R67" s="54" t="s">
        <v>872</v>
      </c>
      <c r="S67" s="53" t="s">
        <v>880</v>
      </c>
      <c r="T67" s="53" t="s">
        <v>808</v>
      </c>
      <c r="U67" s="53" t="s">
        <v>881</v>
      </c>
    </row>
    <row r="68" spans="1:21" customFormat="1" x14ac:dyDescent="0.3">
      <c r="A68" s="53" t="s">
        <v>2577</v>
      </c>
      <c r="B68" s="54" t="s">
        <v>640</v>
      </c>
      <c r="C68" s="53" t="s">
        <v>243</v>
      </c>
      <c r="D68" s="53" t="s">
        <v>2578</v>
      </c>
      <c r="E68" s="53" t="s">
        <v>2579</v>
      </c>
      <c r="F68" s="53" t="s">
        <v>2580</v>
      </c>
      <c r="G68" s="53" t="s">
        <v>2581</v>
      </c>
      <c r="H68" s="53" t="s">
        <v>250</v>
      </c>
      <c r="I68" s="53" t="s">
        <v>1377</v>
      </c>
      <c r="J68" s="54" t="s">
        <v>2582</v>
      </c>
      <c r="K68" s="53" t="s">
        <v>317</v>
      </c>
      <c r="L68" s="53" t="s">
        <v>30</v>
      </c>
      <c r="M68" s="53" t="s">
        <v>2583</v>
      </c>
      <c r="N68" s="53" t="s">
        <v>250</v>
      </c>
      <c r="O68" s="54" t="s">
        <v>2582</v>
      </c>
      <c r="P68" s="53" t="s">
        <v>317</v>
      </c>
      <c r="Q68" s="53" t="s">
        <v>2578</v>
      </c>
      <c r="R68" s="53" t="s">
        <v>2584</v>
      </c>
      <c r="S68" s="53" t="s">
        <v>2580</v>
      </c>
      <c r="T68" s="53" t="s">
        <v>2534</v>
      </c>
      <c r="U68" s="53" t="s">
        <v>1888</v>
      </c>
    </row>
    <row r="69" spans="1:21" customFormat="1" x14ac:dyDescent="0.3">
      <c r="A69" s="53" t="s">
        <v>3202</v>
      </c>
      <c r="B69" s="54" t="s">
        <v>640</v>
      </c>
      <c r="C69" s="53" t="s">
        <v>218</v>
      </c>
      <c r="D69" s="53" t="s">
        <v>3203</v>
      </c>
      <c r="E69" s="54" t="s">
        <v>3204</v>
      </c>
      <c r="F69" s="53" t="s">
        <v>3205</v>
      </c>
      <c r="G69" s="53" t="s">
        <v>3206</v>
      </c>
      <c r="H69" s="53" t="s">
        <v>262</v>
      </c>
      <c r="I69" s="53" t="s">
        <v>221</v>
      </c>
      <c r="J69" s="54" t="s">
        <v>3207</v>
      </c>
      <c r="K69" s="53" t="s">
        <v>287</v>
      </c>
      <c r="L69" s="53" t="s">
        <v>30</v>
      </c>
      <c r="M69" s="53" t="s">
        <v>3208</v>
      </c>
      <c r="N69" s="53" t="s">
        <v>262</v>
      </c>
      <c r="O69" s="54" t="s">
        <v>3207</v>
      </c>
      <c r="P69" s="53" t="s">
        <v>287</v>
      </c>
      <c r="Q69" s="53" t="s">
        <v>3203</v>
      </c>
      <c r="R69" s="54" t="s">
        <v>3204</v>
      </c>
      <c r="S69" s="53" t="s">
        <v>3209</v>
      </c>
      <c r="T69" s="53"/>
      <c r="U69" s="53"/>
    </row>
    <row r="70" spans="1:21" customFormat="1" x14ac:dyDescent="0.3">
      <c r="A70" s="53" t="s">
        <v>1981</v>
      </c>
      <c r="B70" s="54" t="s">
        <v>1982</v>
      </c>
      <c r="C70" s="53" t="s">
        <v>218</v>
      </c>
      <c r="D70" s="53" t="s">
        <v>1983</v>
      </c>
      <c r="E70" s="54" t="s">
        <v>1984</v>
      </c>
      <c r="F70" s="53" t="s">
        <v>1985</v>
      </c>
      <c r="G70" s="53" t="s">
        <v>1986</v>
      </c>
      <c r="H70" s="53" t="s">
        <v>248</v>
      </c>
      <c r="I70" s="53" t="s">
        <v>361</v>
      </c>
      <c r="J70" s="54" t="s">
        <v>1898</v>
      </c>
      <c r="K70" s="53" t="s">
        <v>1922</v>
      </c>
      <c r="L70" s="53" t="s">
        <v>30</v>
      </c>
      <c r="M70" s="53" t="s">
        <v>1987</v>
      </c>
      <c r="N70" s="53" t="s">
        <v>248</v>
      </c>
      <c r="O70" s="54" t="s">
        <v>1898</v>
      </c>
      <c r="P70" s="53" t="s">
        <v>1922</v>
      </c>
      <c r="Q70" s="53" t="s">
        <v>1983</v>
      </c>
      <c r="R70" s="54" t="s">
        <v>1988</v>
      </c>
      <c r="S70" s="53" t="s">
        <v>1985</v>
      </c>
      <c r="T70" s="53" t="s">
        <v>1922</v>
      </c>
      <c r="U70" s="53" t="s">
        <v>1989</v>
      </c>
    </row>
    <row r="71" spans="1:21" customFormat="1" x14ac:dyDescent="0.3">
      <c r="A71" s="53" t="s">
        <v>2439</v>
      </c>
      <c r="B71" s="54" t="s">
        <v>736</v>
      </c>
      <c r="C71" s="53" t="s">
        <v>218</v>
      </c>
      <c r="D71" s="53" t="s">
        <v>2440</v>
      </c>
      <c r="E71" s="53" t="s">
        <v>2441</v>
      </c>
      <c r="F71" s="53" t="s">
        <v>2442</v>
      </c>
      <c r="G71" s="53" t="s">
        <v>2443</v>
      </c>
      <c r="H71" s="53" t="s">
        <v>2159</v>
      </c>
      <c r="I71" s="53" t="s">
        <v>646</v>
      </c>
      <c r="J71" s="54" t="s">
        <v>2154</v>
      </c>
      <c r="K71" s="53" t="s">
        <v>2444</v>
      </c>
      <c r="L71" s="53" t="s">
        <v>30</v>
      </c>
      <c r="M71" s="53" t="s">
        <v>2443</v>
      </c>
      <c r="N71" s="53" t="s">
        <v>2159</v>
      </c>
      <c r="O71" s="54" t="s">
        <v>2160</v>
      </c>
      <c r="P71" s="53" t="s">
        <v>2445</v>
      </c>
      <c r="Q71" s="53" t="s">
        <v>2440</v>
      </c>
      <c r="R71" s="54" t="s">
        <v>2441</v>
      </c>
      <c r="S71" s="53" t="s">
        <v>2442</v>
      </c>
      <c r="T71" s="53" t="s">
        <v>2447</v>
      </c>
      <c r="U71" s="53" t="s">
        <v>2446</v>
      </c>
    </row>
    <row r="72" spans="1:21" customFormat="1" x14ac:dyDescent="0.3">
      <c r="A72" s="53" t="s">
        <v>1410</v>
      </c>
      <c r="B72" s="54" t="s">
        <v>1411</v>
      </c>
      <c r="C72" s="53" t="s">
        <v>243</v>
      </c>
      <c r="D72" s="53" t="s">
        <v>1412</v>
      </c>
      <c r="E72" s="54" t="s">
        <v>1413</v>
      </c>
      <c r="F72" s="53" t="s">
        <v>1414</v>
      </c>
      <c r="G72" s="53" t="s">
        <v>1415</v>
      </c>
      <c r="H72" s="53" t="s">
        <v>1416</v>
      </c>
      <c r="I72" s="53" t="s">
        <v>361</v>
      </c>
      <c r="J72" s="54" t="s">
        <v>1417</v>
      </c>
      <c r="K72" s="53" t="s">
        <v>286</v>
      </c>
      <c r="L72" s="53" t="s">
        <v>30</v>
      </c>
      <c r="M72" s="53" t="s">
        <v>1418</v>
      </c>
      <c r="N72" s="53" t="s">
        <v>1416</v>
      </c>
      <c r="O72" s="54" t="s">
        <v>1419</v>
      </c>
      <c r="P72" s="53" t="s">
        <v>286</v>
      </c>
      <c r="Q72" s="53" t="s">
        <v>1412</v>
      </c>
      <c r="R72" s="54" t="s">
        <v>1413</v>
      </c>
      <c r="S72" s="53" t="s">
        <v>1414</v>
      </c>
      <c r="T72" s="53" t="s">
        <v>1313</v>
      </c>
      <c r="U72" s="53" t="s">
        <v>1420</v>
      </c>
    </row>
    <row r="73" spans="1:21" customFormat="1" x14ac:dyDescent="0.3">
      <c r="A73" s="53" t="s">
        <v>882</v>
      </c>
      <c r="B73" s="54" t="s">
        <v>883</v>
      </c>
      <c r="C73" s="53" t="s">
        <v>243</v>
      </c>
      <c r="D73" s="53" t="s">
        <v>884</v>
      </c>
      <c r="E73" s="53" t="s">
        <v>885</v>
      </c>
      <c r="F73" s="53" t="s">
        <v>886</v>
      </c>
      <c r="G73" s="53" t="s">
        <v>887</v>
      </c>
      <c r="H73" s="53" t="s">
        <v>888</v>
      </c>
      <c r="I73" s="53" t="s">
        <v>361</v>
      </c>
      <c r="J73" s="54" t="s">
        <v>889</v>
      </c>
      <c r="K73" s="53" t="s">
        <v>274</v>
      </c>
      <c r="L73" s="53" t="s">
        <v>30</v>
      </c>
      <c r="M73" s="53" t="s">
        <v>890</v>
      </c>
      <c r="N73" s="53" t="s">
        <v>888</v>
      </c>
      <c r="O73" s="54" t="s">
        <v>889</v>
      </c>
      <c r="P73" s="53" t="s">
        <v>274</v>
      </c>
      <c r="Q73" s="53" t="s">
        <v>884</v>
      </c>
      <c r="R73" s="54" t="s">
        <v>885</v>
      </c>
      <c r="S73" s="53" t="s">
        <v>886</v>
      </c>
      <c r="T73" s="53" t="s">
        <v>808</v>
      </c>
      <c r="U73" s="53" t="s">
        <v>891</v>
      </c>
    </row>
    <row r="74" spans="1:21" customFormat="1" x14ac:dyDescent="0.3">
      <c r="A74" s="53" t="s">
        <v>2585</v>
      </c>
      <c r="B74" s="54" t="s">
        <v>469</v>
      </c>
      <c r="C74" s="53" t="s">
        <v>218</v>
      </c>
      <c r="D74" s="53" t="s">
        <v>2586</v>
      </c>
      <c r="E74" s="54" t="s">
        <v>2587</v>
      </c>
      <c r="F74" s="53" t="s">
        <v>2588</v>
      </c>
      <c r="G74" s="53" t="s">
        <v>2589</v>
      </c>
      <c r="H74" s="53" t="s">
        <v>2590</v>
      </c>
      <c r="I74" s="53" t="s">
        <v>361</v>
      </c>
      <c r="J74" s="54" t="s">
        <v>2591</v>
      </c>
      <c r="K74" s="53" t="s">
        <v>309</v>
      </c>
      <c r="L74" s="53" t="s">
        <v>30</v>
      </c>
      <c r="M74" s="53" t="s">
        <v>2589</v>
      </c>
      <c r="N74" s="53" t="s">
        <v>2590</v>
      </c>
      <c r="O74" s="54" t="s">
        <v>2591</v>
      </c>
      <c r="P74" s="53" t="s">
        <v>309</v>
      </c>
      <c r="Q74" s="53" t="s">
        <v>2586</v>
      </c>
      <c r="R74" s="54" t="s">
        <v>2587</v>
      </c>
      <c r="S74" s="53" t="s">
        <v>2588</v>
      </c>
      <c r="T74" s="53" t="s">
        <v>2534</v>
      </c>
      <c r="U74" s="53"/>
    </row>
    <row r="75" spans="1:21" customFormat="1" x14ac:dyDescent="0.3">
      <c r="A75" s="53" t="s">
        <v>1421</v>
      </c>
      <c r="B75" s="54" t="s">
        <v>1422</v>
      </c>
      <c r="C75" s="53" t="s">
        <v>218</v>
      </c>
      <c r="D75" s="53" t="s">
        <v>1423</v>
      </c>
      <c r="E75" s="53" t="s">
        <v>1424</v>
      </c>
      <c r="F75" s="53" t="s">
        <v>1425</v>
      </c>
      <c r="G75" s="53" t="s">
        <v>1426</v>
      </c>
      <c r="H75" s="53" t="s">
        <v>244</v>
      </c>
      <c r="I75" s="53" t="s">
        <v>361</v>
      </c>
      <c r="J75" s="54" t="s">
        <v>1427</v>
      </c>
      <c r="K75" s="53" t="s">
        <v>281</v>
      </c>
      <c r="L75" s="53" t="s">
        <v>30</v>
      </c>
      <c r="M75" s="53" t="s">
        <v>1428</v>
      </c>
      <c r="N75" s="53" t="s">
        <v>244</v>
      </c>
      <c r="O75" s="54" t="s">
        <v>1427</v>
      </c>
      <c r="P75" s="53" t="s">
        <v>281</v>
      </c>
      <c r="Q75" s="53" t="s">
        <v>1423</v>
      </c>
      <c r="R75" s="53" t="s">
        <v>1424</v>
      </c>
      <c r="S75" s="53" t="s">
        <v>1425</v>
      </c>
      <c r="T75" s="53" t="s">
        <v>1313</v>
      </c>
      <c r="U75" s="53" t="s">
        <v>474</v>
      </c>
    </row>
    <row r="76" spans="1:21" customFormat="1" x14ac:dyDescent="0.3">
      <c r="A76" s="53" t="s">
        <v>1429</v>
      </c>
      <c r="B76" s="53" t="s">
        <v>1430</v>
      </c>
      <c r="C76" s="53" t="s">
        <v>218</v>
      </c>
      <c r="D76" s="53" t="s">
        <v>1423</v>
      </c>
      <c r="E76" s="53" t="s">
        <v>1424</v>
      </c>
      <c r="F76" s="53" t="s">
        <v>1425</v>
      </c>
      <c r="G76" s="53" t="s">
        <v>1428</v>
      </c>
      <c r="H76" s="53" t="s">
        <v>1431</v>
      </c>
      <c r="I76" s="53" t="s">
        <v>361</v>
      </c>
      <c r="J76" s="54" t="s">
        <v>1427</v>
      </c>
      <c r="K76" s="53" t="s">
        <v>281</v>
      </c>
      <c r="L76" s="53" t="s">
        <v>30</v>
      </c>
      <c r="M76" s="53" t="s">
        <v>1432</v>
      </c>
      <c r="N76" s="53" t="s">
        <v>244</v>
      </c>
      <c r="O76" s="54" t="s">
        <v>1427</v>
      </c>
      <c r="P76" s="53" t="s">
        <v>281</v>
      </c>
      <c r="Q76" s="53" t="s">
        <v>1423</v>
      </c>
      <c r="R76" s="53" t="s">
        <v>1424</v>
      </c>
      <c r="S76" s="53" t="s">
        <v>1433</v>
      </c>
      <c r="T76" s="53" t="s">
        <v>1313</v>
      </c>
      <c r="U76" s="53" t="s">
        <v>1434</v>
      </c>
    </row>
    <row r="77" spans="1:21" customFormat="1" x14ac:dyDescent="0.3">
      <c r="A77" s="53" t="s">
        <v>1435</v>
      </c>
      <c r="B77" s="54" t="s">
        <v>736</v>
      </c>
      <c r="C77" s="53" t="s">
        <v>218</v>
      </c>
      <c r="D77" s="53" t="s">
        <v>1436</v>
      </c>
      <c r="E77" s="53" t="s">
        <v>1437</v>
      </c>
      <c r="F77" s="53" t="s">
        <v>1438</v>
      </c>
      <c r="G77" s="53" t="s">
        <v>1439</v>
      </c>
      <c r="H77" s="53" t="s">
        <v>1440</v>
      </c>
      <c r="I77" s="53" t="s">
        <v>221</v>
      </c>
      <c r="J77" s="54" t="s">
        <v>1441</v>
      </c>
      <c r="K77" s="53" t="s">
        <v>1029</v>
      </c>
      <c r="L77" s="53" t="s">
        <v>30</v>
      </c>
      <c r="M77" s="53" t="s">
        <v>1442</v>
      </c>
      <c r="N77" s="53" t="s">
        <v>1440</v>
      </c>
      <c r="O77" s="54" t="s">
        <v>1443</v>
      </c>
      <c r="P77" s="53" t="s">
        <v>1029</v>
      </c>
      <c r="Q77" s="53" t="s">
        <v>1444</v>
      </c>
      <c r="R77" s="54" t="s">
        <v>1445</v>
      </c>
      <c r="S77" s="53" t="s">
        <v>1446</v>
      </c>
      <c r="T77" s="53" t="s">
        <v>1313</v>
      </c>
      <c r="U77" s="53" t="s">
        <v>474</v>
      </c>
    </row>
    <row r="78" spans="1:21" customFormat="1" x14ac:dyDescent="0.3">
      <c r="A78" s="53" t="s">
        <v>1435</v>
      </c>
      <c r="B78" s="54" t="s">
        <v>1447</v>
      </c>
      <c r="C78" s="53" t="s">
        <v>218</v>
      </c>
      <c r="D78" s="53" t="s">
        <v>1436</v>
      </c>
      <c r="E78" s="54" t="s">
        <v>1437</v>
      </c>
      <c r="F78" s="53" t="s">
        <v>1438</v>
      </c>
      <c r="G78" s="53" t="s">
        <v>1439</v>
      </c>
      <c r="H78" s="53" t="s">
        <v>1440</v>
      </c>
      <c r="I78" s="53" t="s">
        <v>221</v>
      </c>
      <c r="J78" s="54" t="s">
        <v>1441</v>
      </c>
      <c r="K78" s="53" t="s">
        <v>1029</v>
      </c>
      <c r="L78" s="53" t="s">
        <v>30</v>
      </c>
      <c r="M78" s="53" t="s">
        <v>1448</v>
      </c>
      <c r="N78" s="53" t="s">
        <v>1440</v>
      </c>
      <c r="O78" s="54" t="s">
        <v>1441</v>
      </c>
      <c r="P78" s="53" t="s">
        <v>1029</v>
      </c>
      <c r="Q78" s="53" t="s">
        <v>1444</v>
      </c>
      <c r="R78" s="54" t="s">
        <v>1445</v>
      </c>
      <c r="S78" s="53" t="s">
        <v>1446</v>
      </c>
      <c r="T78" s="53" t="s">
        <v>1313</v>
      </c>
      <c r="U78" s="53" t="s">
        <v>474</v>
      </c>
    </row>
    <row r="79" spans="1:21" customFormat="1" x14ac:dyDescent="0.3">
      <c r="A79" s="53" t="s">
        <v>2381</v>
      </c>
      <c r="B79" s="54" t="s">
        <v>364</v>
      </c>
      <c r="C79" s="53" t="s">
        <v>243</v>
      </c>
      <c r="D79" s="53" t="s">
        <v>2382</v>
      </c>
      <c r="E79" s="54" t="s">
        <v>2383</v>
      </c>
      <c r="F79" s="53" t="s">
        <v>2384</v>
      </c>
      <c r="G79" s="53" t="s">
        <v>2385</v>
      </c>
      <c r="H79" s="53" t="s">
        <v>2386</v>
      </c>
      <c r="I79" s="53" t="s">
        <v>1330</v>
      </c>
      <c r="J79" s="54" t="s">
        <v>2387</v>
      </c>
      <c r="K79" s="53" t="s">
        <v>2388</v>
      </c>
      <c r="L79" s="53" t="s">
        <v>30</v>
      </c>
      <c r="M79" s="53" t="s">
        <v>2389</v>
      </c>
      <c r="N79" s="53" t="s">
        <v>2390</v>
      </c>
      <c r="O79" s="54" t="s">
        <v>2387</v>
      </c>
      <c r="P79" s="53" t="s">
        <v>297</v>
      </c>
      <c r="Q79" s="53" t="s">
        <v>2391</v>
      </c>
      <c r="R79" s="54" t="s">
        <v>2383</v>
      </c>
      <c r="S79" s="53" t="s">
        <v>2392</v>
      </c>
      <c r="T79" s="53" t="s">
        <v>2394</v>
      </c>
      <c r="U79" s="53" t="s">
        <v>2393</v>
      </c>
    </row>
    <row r="80" spans="1:21" customFormat="1" x14ac:dyDescent="0.3">
      <c r="A80" s="53" t="s">
        <v>1990</v>
      </c>
      <c r="B80" s="54" t="s">
        <v>1991</v>
      </c>
      <c r="C80" s="53" t="s">
        <v>243</v>
      </c>
      <c r="D80" s="53" t="s">
        <v>1992</v>
      </c>
      <c r="E80" s="53" t="s">
        <v>1993</v>
      </c>
      <c r="F80" s="53" t="s">
        <v>1994</v>
      </c>
      <c r="G80" s="53" t="s">
        <v>1995</v>
      </c>
      <c r="H80" s="53" t="s">
        <v>1996</v>
      </c>
      <c r="I80" s="53" t="s">
        <v>361</v>
      </c>
      <c r="J80" s="54" t="s">
        <v>1997</v>
      </c>
      <c r="K80" s="53" t="s">
        <v>301</v>
      </c>
      <c r="L80" s="53" t="s">
        <v>30</v>
      </c>
      <c r="M80" s="53" t="s">
        <v>1998</v>
      </c>
      <c r="N80" s="53" t="s">
        <v>1999</v>
      </c>
      <c r="O80" s="54" t="s">
        <v>1997</v>
      </c>
      <c r="P80" s="53" t="s">
        <v>301</v>
      </c>
      <c r="Q80" s="53" t="s">
        <v>1992</v>
      </c>
      <c r="R80" s="54" t="s">
        <v>1993</v>
      </c>
      <c r="S80" s="53" t="s">
        <v>1994</v>
      </c>
      <c r="T80" s="53" t="s">
        <v>126</v>
      </c>
      <c r="U80" s="53" t="s">
        <v>2000</v>
      </c>
    </row>
    <row r="81" spans="1:21" customFormat="1" x14ac:dyDescent="0.3">
      <c r="A81" s="53" t="s">
        <v>1449</v>
      </c>
      <c r="B81" s="54" t="s">
        <v>444</v>
      </c>
      <c r="C81" s="53" t="s">
        <v>218</v>
      </c>
      <c r="D81" s="53" t="s">
        <v>1450</v>
      </c>
      <c r="E81" s="53" t="s">
        <v>1451</v>
      </c>
      <c r="F81" s="53" t="s">
        <v>1452</v>
      </c>
      <c r="G81" s="53" t="s">
        <v>1453</v>
      </c>
      <c r="H81" s="53" t="s">
        <v>1454</v>
      </c>
      <c r="I81" s="53" t="s">
        <v>361</v>
      </c>
      <c r="J81" s="54" t="s">
        <v>1455</v>
      </c>
      <c r="K81" s="53" t="s">
        <v>279</v>
      </c>
      <c r="L81" s="53" t="s">
        <v>30</v>
      </c>
      <c r="M81" s="53" t="s">
        <v>1456</v>
      </c>
      <c r="N81" s="53" t="s">
        <v>1454</v>
      </c>
      <c r="O81" s="54" t="s">
        <v>1455</v>
      </c>
      <c r="P81" s="53" t="s">
        <v>279</v>
      </c>
      <c r="Q81" s="53" t="s">
        <v>1450</v>
      </c>
      <c r="R81" s="53" t="s">
        <v>1451</v>
      </c>
      <c r="S81" s="53" t="s">
        <v>1452</v>
      </c>
      <c r="T81" s="53" t="s">
        <v>1313</v>
      </c>
      <c r="U81" s="53" t="s">
        <v>1457</v>
      </c>
    </row>
    <row r="82" spans="1:21" customFormat="1" x14ac:dyDescent="0.3">
      <c r="A82" s="53" t="s">
        <v>3081</v>
      </c>
      <c r="B82" s="54" t="s">
        <v>544</v>
      </c>
      <c r="C82" s="53" t="s">
        <v>218</v>
      </c>
      <c r="D82" s="53" t="s">
        <v>3082</v>
      </c>
      <c r="E82" s="53" t="s">
        <v>3083</v>
      </c>
      <c r="F82" s="53" t="s">
        <v>3084</v>
      </c>
      <c r="G82" s="53" t="s">
        <v>3085</v>
      </c>
      <c r="H82" s="53" t="s">
        <v>3086</v>
      </c>
      <c r="I82" s="53" t="s">
        <v>361</v>
      </c>
      <c r="J82" s="54" t="s">
        <v>3087</v>
      </c>
      <c r="K82" s="53" t="s">
        <v>321</v>
      </c>
      <c r="L82" s="53" t="s">
        <v>30</v>
      </c>
      <c r="M82" s="53" t="s">
        <v>3088</v>
      </c>
      <c r="N82" s="53" t="s">
        <v>3086</v>
      </c>
      <c r="O82" s="54" t="s">
        <v>3087</v>
      </c>
      <c r="P82" s="53" t="s">
        <v>321</v>
      </c>
      <c r="Q82" s="53" t="s">
        <v>3082</v>
      </c>
      <c r="R82" s="54" t="s">
        <v>3089</v>
      </c>
      <c r="S82" s="53" t="s">
        <v>3084</v>
      </c>
      <c r="T82" s="53" t="s">
        <v>3080</v>
      </c>
      <c r="U82" s="53" t="s">
        <v>3090</v>
      </c>
    </row>
    <row r="83" spans="1:21" customFormat="1" x14ac:dyDescent="0.3">
      <c r="A83" s="53" t="s">
        <v>3081</v>
      </c>
      <c r="B83" s="54" t="s">
        <v>544</v>
      </c>
      <c r="C83" s="53" t="s">
        <v>243</v>
      </c>
      <c r="D83" s="53" t="s">
        <v>3082</v>
      </c>
      <c r="E83" s="53" t="s">
        <v>3083</v>
      </c>
      <c r="F83" s="53" t="s">
        <v>3084</v>
      </c>
      <c r="G83" s="53" t="s">
        <v>3091</v>
      </c>
      <c r="H83" s="53" t="s">
        <v>3086</v>
      </c>
      <c r="I83" s="53" t="s">
        <v>361</v>
      </c>
      <c r="J83" s="54" t="s">
        <v>3087</v>
      </c>
      <c r="K83" s="53" t="s">
        <v>321</v>
      </c>
      <c r="L83" s="53" t="s">
        <v>30</v>
      </c>
      <c r="M83" s="53" t="s">
        <v>3088</v>
      </c>
      <c r="N83" s="53" t="s">
        <v>3086</v>
      </c>
      <c r="O83" s="54" t="s">
        <v>3087</v>
      </c>
      <c r="P83" s="53" t="s">
        <v>321</v>
      </c>
      <c r="Q83" s="53" t="s">
        <v>3082</v>
      </c>
      <c r="R83" s="54" t="s">
        <v>3089</v>
      </c>
      <c r="S83" s="53" t="s">
        <v>3084</v>
      </c>
      <c r="T83" s="53" t="s">
        <v>3080</v>
      </c>
      <c r="U83" s="53" t="s">
        <v>3092</v>
      </c>
    </row>
    <row r="84" spans="1:21" customFormat="1" x14ac:dyDescent="0.3">
      <c r="A84" s="53" t="s">
        <v>2001</v>
      </c>
      <c r="B84" s="54" t="s">
        <v>1024</v>
      </c>
      <c r="C84" s="53" t="s">
        <v>218</v>
      </c>
      <c r="D84" s="53" t="s">
        <v>2002</v>
      </c>
      <c r="E84" s="54" t="s">
        <v>2003</v>
      </c>
      <c r="F84" s="53" t="s">
        <v>2004</v>
      </c>
      <c r="G84" s="53" t="s">
        <v>2005</v>
      </c>
      <c r="H84" s="53" t="s">
        <v>2006</v>
      </c>
      <c r="I84" s="53" t="s">
        <v>646</v>
      </c>
      <c r="J84" s="54" t="s">
        <v>2007</v>
      </c>
      <c r="K84" s="53" t="s">
        <v>337</v>
      </c>
      <c r="L84" s="53" t="s">
        <v>30</v>
      </c>
      <c r="M84" s="53" t="s">
        <v>2008</v>
      </c>
      <c r="N84" s="53" t="s">
        <v>2009</v>
      </c>
      <c r="O84" s="54" t="s">
        <v>2007</v>
      </c>
      <c r="P84" s="53" t="s">
        <v>294</v>
      </c>
      <c r="Q84" s="53" t="s">
        <v>2002</v>
      </c>
      <c r="R84" s="54" t="s">
        <v>2010</v>
      </c>
      <c r="S84" s="53" t="s">
        <v>2004</v>
      </c>
      <c r="T84" s="53" t="s">
        <v>1922</v>
      </c>
      <c r="U84" s="53" t="s">
        <v>2011</v>
      </c>
    </row>
    <row r="85" spans="1:21" customFormat="1" x14ac:dyDescent="0.3">
      <c r="A85" s="53" t="s">
        <v>1458</v>
      </c>
      <c r="B85" s="54" t="s">
        <v>528</v>
      </c>
      <c r="C85" s="53" t="s">
        <v>218</v>
      </c>
      <c r="D85" s="53" t="s">
        <v>1459</v>
      </c>
      <c r="E85" s="54" t="s">
        <v>1460</v>
      </c>
      <c r="F85" s="53" t="s">
        <v>1461</v>
      </c>
      <c r="G85" s="53" t="s">
        <v>1462</v>
      </c>
      <c r="H85" s="53" t="s">
        <v>1463</v>
      </c>
      <c r="I85" s="53" t="s">
        <v>361</v>
      </c>
      <c r="J85" s="54" t="s">
        <v>1464</v>
      </c>
      <c r="K85" s="53" t="s">
        <v>282</v>
      </c>
      <c r="L85" s="53" t="s">
        <v>30</v>
      </c>
      <c r="M85" s="53" t="s">
        <v>1465</v>
      </c>
      <c r="N85" s="53" t="s">
        <v>1463</v>
      </c>
      <c r="O85" s="54" t="s">
        <v>1464</v>
      </c>
      <c r="P85" s="53" t="s">
        <v>282</v>
      </c>
      <c r="Q85" s="53" t="s">
        <v>1459</v>
      </c>
      <c r="R85" s="54" t="s">
        <v>1460</v>
      </c>
      <c r="S85" s="53" t="s">
        <v>1461</v>
      </c>
      <c r="T85" s="53" t="s">
        <v>1313</v>
      </c>
      <c r="U85" s="53"/>
    </row>
    <row r="86" spans="1:21" customFormat="1" x14ac:dyDescent="0.3">
      <c r="A86" s="53" t="s">
        <v>2834</v>
      </c>
      <c r="B86" s="54" t="s">
        <v>2835</v>
      </c>
      <c r="C86" s="53" t="s">
        <v>218</v>
      </c>
      <c r="D86" s="53" t="s">
        <v>2836</v>
      </c>
      <c r="E86" s="53" t="s">
        <v>2837</v>
      </c>
      <c r="F86" s="53" t="s">
        <v>2838</v>
      </c>
      <c r="G86" s="53" t="s">
        <v>2839</v>
      </c>
      <c r="H86" s="53" t="s">
        <v>2840</v>
      </c>
      <c r="I86" s="53" t="s">
        <v>361</v>
      </c>
      <c r="J86" s="54" t="s">
        <v>2841</v>
      </c>
      <c r="K86" s="53" t="s">
        <v>310</v>
      </c>
      <c r="L86" s="53" t="s">
        <v>30</v>
      </c>
      <c r="M86" s="53" t="s">
        <v>2842</v>
      </c>
      <c r="N86" s="53" t="s">
        <v>2840</v>
      </c>
      <c r="O86" s="54" t="s">
        <v>2841</v>
      </c>
      <c r="P86" s="53" t="s">
        <v>310</v>
      </c>
      <c r="Q86" s="53" t="s">
        <v>2843</v>
      </c>
      <c r="R86" s="54" t="s">
        <v>2844</v>
      </c>
      <c r="S86" s="53" t="s">
        <v>2845</v>
      </c>
      <c r="T86" s="53" t="s">
        <v>235</v>
      </c>
      <c r="U86" s="53" t="s">
        <v>2846</v>
      </c>
    </row>
    <row r="87" spans="1:21" customFormat="1" x14ac:dyDescent="0.3">
      <c r="A87" s="53" t="s">
        <v>2012</v>
      </c>
      <c r="B87" s="54" t="s">
        <v>544</v>
      </c>
      <c r="C87" s="53" t="s">
        <v>218</v>
      </c>
      <c r="D87" s="53" t="s">
        <v>2013</v>
      </c>
      <c r="E87" s="53" t="s">
        <v>2014</v>
      </c>
      <c r="F87" s="53" t="s">
        <v>2015</v>
      </c>
      <c r="G87" s="53" t="s">
        <v>2016</v>
      </c>
      <c r="H87" s="53" t="s">
        <v>2017</v>
      </c>
      <c r="I87" s="53" t="s">
        <v>361</v>
      </c>
      <c r="J87" s="54" t="s">
        <v>2018</v>
      </c>
      <c r="K87" s="53" t="s">
        <v>295</v>
      </c>
      <c r="L87" s="53" t="s">
        <v>30</v>
      </c>
      <c r="M87" s="53" t="s">
        <v>2019</v>
      </c>
      <c r="N87" s="53" t="s">
        <v>2017</v>
      </c>
      <c r="O87" s="54" t="s">
        <v>2018</v>
      </c>
      <c r="P87" s="53" t="s">
        <v>295</v>
      </c>
      <c r="Q87" s="53" t="s">
        <v>2013</v>
      </c>
      <c r="R87" s="54" t="s">
        <v>2014</v>
      </c>
      <c r="S87" s="53" t="s">
        <v>2015</v>
      </c>
      <c r="T87" s="53" t="s">
        <v>1922</v>
      </c>
      <c r="U87" s="53" t="s">
        <v>1023</v>
      </c>
    </row>
    <row r="88" spans="1:21" customFormat="1" x14ac:dyDescent="0.3">
      <c r="A88" s="53" t="s">
        <v>1466</v>
      </c>
      <c r="B88" s="54" t="s">
        <v>390</v>
      </c>
      <c r="C88" s="53" t="s">
        <v>243</v>
      </c>
      <c r="D88" s="53" t="s">
        <v>1467</v>
      </c>
      <c r="E88" s="54" t="s">
        <v>1468</v>
      </c>
      <c r="F88" s="53" t="s">
        <v>1469</v>
      </c>
      <c r="G88" s="53" t="s">
        <v>1470</v>
      </c>
      <c r="H88" s="53" t="s">
        <v>1471</v>
      </c>
      <c r="I88" s="53" t="s">
        <v>221</v>
      </c>
      <c r="J88" s="54" t="s">
        <v>1472</v>
      </c>
      <c r="K88" s="53" t="s">
        <v>283</v>
      </c>
      <c r="L88" s="53" t="s">
        <v>30</v>
      </c>
      <c r="M88" s="53" t="s">
        <v>1470</v>
      </c>
      <c r="N88" s="53" t="s">
        <v>1471</v>
      </c>
      <c r="O88" s="54" t="s">
        <v>1472</v>
      </c>
      <c r="P88" s="53" t="s">
        <v>283</v>
      </c>
      <c r="Q88" s="53" t="s">
        <v>1467</v>
      </c>
      <c r="R88" s="54" t="s">
        <v>1473</v>
      </c>
      <c r="S88" s="53" t="s">
        <v>1469</v>
      </c>
      <c r="T88" s="53" t="s">
        <v>1313</v>
      </c>
      <c r="U88" s="53" t="s">
        <v>1474</v>
      </c>
    </row>
    <row r="89" spans="1:21" customFormat="1" x14ac:dyDescent="0.3">
      <c r="A89" s="53" t="s">
        <v>2592</v>
      </c>
      <c r="B89" s="54" t="s">
        <v>436</v>
      </c>
      <c r="C89" s="53" t="s">
        <v>218</v>
      </c>
      <c r="D89" s="53" t="s">
        <v>2593</v>
      </c>
      <c r="E89" s="53" t="s">
        <v>2594</v>
      </c>
      <c r="F89" s="53" t="s">
        <v>2595</v>
      </c>
      <c r="G89" s="53" t="s">
        <v>2596</v>
      </c>
      <c r="H89" s="53" t="s">
        <v>2597</v>
      </c>
      <c r="I89" s="53" t="s">
        <v>221</v>
      </c>
      <c r="J89" s="54" t="s">
        <v>2598</v>
      </c>
      <c r="K89" s="53" t="s">
        <v>311</v>
      </c>
      <c r="L89" s="53" t="s">
        <v>30</v>
      </c>
      <c r="M89" s="53" t="s">
        <v>2599</v>
      </c>
      <c r="N89" s="53" t="s">
        <v>2597</v>
      </c>
      <c r="O89" s="54" t="s">
        <v>2598</v>
      </c>
      <c r="P89" s="53" t="s">
        <v>311</v>
      </c>
      <c r="Q89" s="53" t="s">
        <v>2600</v>
      </c>
      <c r="R89" s="54" t="s">
        <v>2594</v>
      </c>
      <c r="S89" s="53" t="s">
        <v>2595</v>
      </c>
      <c r="T89" s="53" t="s">
        <v>2534</v>
      </c>
      <c r="U89" s="53"/>
    </row>
    <row r="90" spans="1:21" customFormat="1" x14ac:dyDescent="0.3">
      <c r="A90" s="53" t="s">
        <v>1788</v>
      </c>
      <c r="B90" s="54" t="s">
        <v>1789</v>
      </c>
      <c r="C90" s="53" t="s">
        <v>218</v>
      </c>
      <c r="D90" s="53" t="s">
        <v>1790</v>
      </c>
      <c r="E90" s="54" t="s">
        <v>1791</v>
      </c>
      <c r="F90" s="53" t="s">
        <v>1792</v>
      </c>
      <c r="G90" s="53" t="s">
        <v>1793</v>
      </c>
      <c r="H90" s="53" t="s">
        <v>1794</v>
      </c>
      <c r="I90" s="53" t="s">
        <v>1330</v>
      </c>
      <c r="J90" s="54" t="s">
        <v>1590</v>
      </c>
      <c r="K90" s="53" t="s">
        <v>1795</v>
      </c>
      <c r="L90" s="53" t="s">
        <v>30</v>
      </c>
      <c r="M90" s="53" t="s">
        <v>1793</v>
      </c>
      <c r="N90" s="53" t="s">
        <v>1794</v>
      </c>
      <c r="O90" s="54" t="s">
        <v>1590</v>
      </c>
      <c r="P90" s="53" t="s">
        <v>1795</v>
      </c>
      <c r="Q90" s="53" t="s">
        <v>1790</v>
      </c>
      <c r="R90" s="54" t="s">
        <v>1791</v>
      </c>
      <c r="S90" s="53" t="s">
        <v>1792</v>
      </c>
      <c r="T90" s="53" t="s">
        <v>1796</v>
      </c>
      <c r="U90" s="53"/>
    </row>
    <row r="91" spans="1:21" customFormat="1" x14ac:dyDescent="0.3">
      <c r="A91" s="53" t="s">
        <v>2020</v>
      </c>
      <c r="B91" s="54" t="s">
        <v>382</v>
      </c>
      <c r="C91" s="53" t="s">
        <v>243</v>
      </c>
      <c r="D91" s="53" t="s">
        <v>2021</v>
      </c>
      <c r="E91" s="53" t="s">
        <v>2022</v>
      </c>
      <c r="F91" s="53" t="s">
        <v>2023</v>
      </c>
      <c r="G91" s="53" t="s">
        <v>2024</v>
      </c>
      <c r="H91" s="53" t="s">
        <v>2025</v>
      </c>
      <c r="I91" s="53" t="s">
        <v>361</v>
      </c>
      <c r="J91" s="54" t="s">
        <v>2026</v>
      </c>
      <c r="K91" s="53" t="s">
        <v>2027</v>
      </c>
      <c r="L91" s="53" t="s">
        <v>30</v>
      </c>
      <c r="M91" s="53" t="s">
        <v>2024</v>
      </c>
      <c r="N91" s="53" t="s">
        <v>2025</v>
      </c>
      <c r="O91" s="54" t="s">
        <v>2026</v>
      </c>
      <c r="P91" s="53" t="s">
        <v>2027</v>
      </c>
      <c r="Q91" s="53" t="s">
        <v>2021</v>
      </c>
      <c r="R91" s="53" t="s">
        <v>2022</v>
      </c>
      <c r="S91" s="53" t="s">
        <v>2023</v>
      </c>
      <c r="T91" s="53" t="s">
        <v>1922</v>
      </c>
      <c r="U91" s="53" t="s">
        <v>2028</v>
      </c>
    </row>
    <row r="92" spans="1:21" customFormat="1" x14ac:dyDescent="0.3">
      <c r="A92" s="53" t="s">
        <v>2020</v>
      </c>
      <c r="B92" s="54" t="s">
        <v>2029</v>
      </c>
      <c r="C92" s="53" t="s">
        <v>218</v>
      </c>
      <c r="D92" s="53" t="s">
        <v>2021</v>
      </c>
      <c r="E92" s="53" t="s">
        <v>2022</v>
      </c>
      <c r="F92" s="53" t="s">
        <v>2023</v>
      </c>
      <c r="G92" s="53" t="s">
        <v>2024</v>
      </c>
      <c r="H92" s="53" t="s">
        <v>2025</v>
      </c>
      <c r="I92" s="53" t="s">
        <v>361</v>
      </c>
      <c r="J92" s="54" t="s">
        <v>2026</v>
      </c>
      <c r="K92" s="53" t="s">
        <v>2027</v>
      </c>
      <c r="L92" s="53" t="s">
        <v>30</v>
      </c>
      <c r="M92" s="53" t="s">
        <v>2030</v>
      </c>
      <c r="N92" s="53" t="s">
        <v>2025</v>
      </c>
      <c r="O92" s="54" t="s">
        <v>2026</v>
      </c>
      <c r="P92" s="53" t="s">
        <v>2027</v>
      </c>
      <c r="Q92" s="53" t="s">
        <v>2021</v>
      </c>
      <c r="R92" s="53" t="s">
        <v>2022</v>
      </c>
      <c r="S92" s="53" t="s">
        <v>2023</v>
      </c>
      <c r="T92" s="53" t="s">
        <v>1922</v>
      </c>
      <c r="U92" s="53" t="s">
        <v>2031</v>
      </c>
    </row>
    <row r="93" spans="1:21" customFormat="1" x14ac:dyDescent="0.3">
      <c r="A93" s="53" t="s">
        <v>2912</v>
      </c>
      <c r="B93" s="54" t="s">
        <v>544</v>
      </c>
      <c r="C93" s="53" t="s">
        <v>243</v>
      </c>
      <c r="D93" s="53" t="s">
        <v>2913</v>
      </c>
      <c r="E93" s="53" t="s">
        <v>2914</v>
      </c>
      <c r="F93" s="53" t="s">
        <v>2915</v>
      </c>
      <c r="G93" s="53" t="s">
        <v>2916</v>
      </c>
      <c r="H93" s="53" t="s">
        <v>2917</v>
      </c>
      <c r="I93" s="53" t="s">
        <v>361</v>
      </c>
      <c r="J93" s="54" t="s">
        <v>2918</v>
      </c>
      <c r="K93" s="53" t="s">
        <v>341</v>
      </c>
      <c r="L93" s="53" t="s">
        <v>30</v>
      </c>
      <c r="M93" s="53" t="s">
        <v>2919</v>
      </c>
      <c r="N93" s="53" t="s">
        <v>2920</v>
      </c>
      <c r="O93" s="54" t="s">
        <v>2918</v>
      </c>
      <c r="P93" s="53" t="s">
        <v>341</v>
      </c>
      <c r="Q93" s="53" t="s">
        <v>2921</v>
      </c>
      <c r="R93" s="53" t="s">
        <v>2922</v>
      </c>
      <c r="S93" s="53" t="s">
        <v>2923</v>
      </c>
      <c r="T93" s="53" t="s">
        <v>2901</v>
      </c>
      <c r="U93" s="53" t="s">
        <v>2924</v>
      </c>
    </row>
    <row r="94" spans="1:21" customFormat="1" x14ac:dyDescent="0.3">
      <c r="A94" s="53" t="s">
        <v>639</v>
      </c>
      <c r="B94" s="54" t="s">
        <v>640</v>
      </c>
      <c r="C94" s="53" t="s">
        <v>218</v>
      </c>
      <c r="D94" s="53" t="s">
        <v>641</v>
      </c>
      <c r="E94" s="53" t="s">
        <v>642</v>
      </c>
      <c r="F94" s="53" t="s">
        <v>643</v>
      </c>
      <c r="G94" s="53" t="s">
        <v>644</v>
      </c>
      <c r="H94" s="53" t="s">
        <v>645</v>
      </c>
      <c r="I94" s="53" t="s">
        <v>646</v>
      </c>
      <c r="J94" s="54" t="s">
        <v>647</v>
      </c>
      <c r="K94" s="53" t="s">
        <v>648</v>
      </c>
      <c r="L94" s="53" t="s">
        <v>30</v>
      </c>
      <c r="M94" s="53" t="s">
        <v>649</v>
      </c>
      <c r="N94" s="53" t="s">
        <v>645</v>
      </c>
      <c r="O94" s="54" t="s">
        <v>647</v>
      </c>
      <c r="P94" s="53" t="s">
        <v>650</v>
      </c>
      <c r="Q94" s="53" t="s">
        <v>641</v>
      </c>
      <c r="R94" s="54" t="s">
        <v>642</v>
      </c>
      <c r="S94" s="53" t="s">
        <v>643</v>
      </c>
      <c r="T94" s="53" t="s">
        <v>638</v>
      </c>
      <c r="U94" s="53" t="s">
        <v>651</v>
      </c>
    </row>
    <row r="95" spans="1:21" customFormat="1" x14ac:dyDescent="0.3">
      <c r="A95" s="53" t="s">
        <v>1475</v>
      </c>
      <c r="B95" s="54" t="s">
        <v>457</v>
      </c>
      <c r="C95" s="53" t="s">
        <v>218</v>
      </c>
      <c r="D95" s="53" t="s">
        <v>1476</v>
      </c>
      <c r="E95" s="54" t="s">
        <v>1477</v>
      </c>
      <c r="F95" s="53" t="s">
        <v>1478</v>
      </c>
      <c r="G95" s="53" t="s">
        <v>1479</v>
      </c>
      <c r="H95" s="53" t="s">
        <v>334</v>
      </c>
      <c r="I95" s="53" t="s">
        <v>221</v>
      </c>
      <c r="J95" s="54" t="s">
        <v>1480</v>
      </c>
      <c r="K95" s="53" t="s">
        <v>334</v>
      </c>
      <c r="L95" s="53" t="s">
        <v>30</v>
      </c>
      <c r="M95" s="53" t="s">
        <v>1479</v>
      </c>
      <c r="N95" s="53" t="s">
        <v>334</v>
      </c>
      <c r="O95" s="54" t="s">
        <v>1480</v>
      </c>
      <c r="P95" s="53" t="s">
        <v>334</v>
      </c>
      <c r="Q95" s="53" t="s">
        <v>1476</v>
      </c>
      <c r="R95" s="54" t="s">
        <v>1477</v>
      </c>
      <c r="S95" s="53" t="s">
        <v>1481</v>
      </c>
      <c r="T95" s="53" t="s">
        <v>1313</v>
      </c>
      <c r="U95" s="53" t="s">
        <v>1482</v>
      </c>
    </row>
    <row r="96" spans="1:21" customFormat="1" x14ac:dyDescent="0.3">
      <c r="A96" s="53" t="s">
        <v>1483</v>
      </c>
      <c r="B96" s="54" t="s">
        <v>544</v>
      </c>
      <c r="C96" s="53" t="s">
        <v>218</v>
      </c>
      <c r="D96" s="53" t="s">
        <v>1484</v>
      </c>
      <c r="E96" s="53" t="s">
        <v>1485</v>
      </c>
      <c r="F96" s="53" t="s">
        <v>1486</v>
      </c>
      <c r="G96" s="53" t="s">
        <v>1487</v>
      </c>
      <c r="H96" s="53" t="s">
        <v>1488</v>
      </c>
      <c r="I96" s="53" t="s">
        <v>361</v>
      </c>
      <c r="J96" s="54" t="s">
        <v>1489</v>
      </c>
      <c r="K96" s="53" t="s">
        <v>285</v>
      </c>
      <c r="L96" s="53" t="s">
        <v>30</v>
      </c>
      <c r="M96" s="53" t="s">
        <v>1490</v>
      </c>
      <c r="N96" s="53" t="s">
        <v>1488</v>
      </c>
      <c r="O96" s="54" t="s">
        <v>1489</v>
      </c>
      <c r="P96" s="53" t="s">
        <v>285</v>
      </c>
      <c r="Q96" s="53" t="s">
        <v>1491</v>
      </c>
      <c r="R96" s="54" t="s">
        <v>1485</v>
      </c>
      <c r="S96" s="53" t="s">
        <v>1486</v>
      </c>
      <c r="T96" s="53" t="s">
        <v>1313</v>
      </c>
      <c r="U96" s="53"/>
    </row>
    <row r="97" spans="1:21" customFormat="1" x14ac:dyDescent="0.3">
      <c r="A97" s="53" t="s">
        <v>3433</v>
      </c>
      <c r="B97" s="54" t="s">
        <v>544</v>
      </c>
      <c r="C97" s="53" t="s">
        <v>218</v>
      </c>
      <c r="D97" s="53" t="s">
        <v>3434</v>
      </c>
      <c r="E97" s="53" t="s">
        <v>1485</v>
      </c>
      <c r="F97" s="53" t="s">
        <v>3435</v>
      </c>
      <c r="G97" s="53" t="s">
        <v>3436</v>
      </c>
      <c r="H97" s="53" t="s">
        <v>1488</v>
      </c>
      <c r="I97" s="53" t="s">
        <v>361</v>
      </c>
      <c r="J97" s="54" t="s">
        <v>1489</v>
      </c>
      <c r="K97" s="53" t="s">
        <v>3437</v>
      </c>
      <c r="L97" s="53" t="s">
        <v>30</v>
      </c>
      <c r="M97" s="53" t="s">
        <v>3438</v>
      </c>
      <c r="N97" s="53" t="s">
        <v>3439</v>
      </c>
      <c r="O97" s="54" t="s">
        <v>1489</v>
      </c>
      <c r="P97" s="53" t="s">
        <v>285</v>
      </c>
      <c r="Q97" s="53" t="s">
        <v>3440</v>
      </c>
      <c r="R97" s="54" t="s">
        <v>3441</v>
      </c>
      <c r="S97" s="53" t="s">
        <v>3442</v>
      </c>
      <c r="T97" s="53" t="s">
        <v>3444</v>
      </c>
      <c r="U97" s="53" t="s">
        <v>3443</v>
      </c>
    </row>
    <row r="98" spans="1:21" customFormat="1" x14ac:dyDescent="0.3">
      <c r="A98" s="53" t="s">
        <v>2032</v>
      </c>
      <c r="B98" s="54" t="s">
        <v>2033</v>
      </c>
      <c r="C98" s="53" t="s">
        <v>243</v>
      </c>
      <c r="D98" s="53" t="s">
        <v>2034</v>
      </c>
      <c r="E98" s="53" t="s">
        <v>2035</v>
      </c>
      <c r="F98" s="53" t="s">
        <v>2036</v>
      </c>
      <c r="G98" s="53" t="s">
        <v>2037</v>
      </c>
      <c r="H98" s="53" t="s">
        <v>2038</v>
      </c>
      <c r="I98" s="53" t="s">
        <v>361</v>
      </c>
      <c r="J98" s="54" t="s">
        <v>2039</v>
      </c>
      <c r="K98" s="53" t="s">
        <v>301</v>
      </c>
      <c r="L98" s="53" t="s">
        <v>30</v>
      </c>
      <c r="M98" s="53" t="s">
        <v>2037</v>
      </c>
      <c r="N98" s="53" t="s">
        <v>2038</v>
      </c>
      <c r="O98" s="54" t="s">
        <v>2039</v>
      </c>
      <c r="P98" s="53" t="s">
        <v>301</v>
      </c>
      <c r="Q98" s="53" t="s">
        <v>2040</v>
      </c>
      <c r="R98" s="54" t="s">
        <v>2041</v>
      </c>
      <c r="S98" s="53" t="s">
        <v>2036</v>
      </c>
      <c r="T98" s="53" t="s">
        <v>126</v>
      </c>
      <c r="U98" s="53" t="s">
        <v>2042</v>
      </c>
    </row>
    <row r="99" spans="1:21" customFormat="1" x14ac:dyDescent="0.3">
      <c r="A99" s="53" t="s">
        <v>2925</v>
      </c>
      <c r="B99" s="54" t="s">
        <v>2751</v>
      </c>
      <c r="C99" s="53" t="s">
        <v>218</v>
      </c>
      <c r="D99" s="53" t="s">
        <v>2926</v>
      </c>
      <c r="E99" s="53" t="s">
        <v>2927</v>
      </c>
      <c r="F99" s="53" t="s">
        <v>2928</v>
      </c>
      <c r="G99" s="53" t="s">
        <v>2929</v>
      </c>
      <c r="H99" s="53" t="s">
        <v>2901</v>
      </c>
      <c r="I99" s="53" t="s">
        <v>1377</v>
      </c>
      <c r="J99" s="54" t="s">
        <v>2930</v>
      </c>
      <c r="K99" s="53" t="s">
        <v>2931</v>
      </c>
      <c r="L99" s="53" t="s">
        <v>30</v>
      </c>
      <c r="M99" s="53" t="s">
        <v>2929</v>
      </c>
      <c r="N99" s="53" t="s">
        <v>2901</v>
      </c>
      <c r="O99" s="54" t="s">
        <v>2930</v>
      </c>
      <c r="P99" s="53" t="s">
        <v>2931</v>
      </c>
      <c r="Q99" s="53" t="s">
        <v>2926</v>
      </c>
      <c r="R99" s="53" t="s">
        <v>2927</v>
      </c>
      <c r="S99" s="53" t="s">
        <v>2928</v>
      </c>
      <c r="T99" s="53" t="s">
        <v>2933</v>
      </c>
      <c r="U99" s="53" t="s">
        <v>2932</v>
      </c>
    </row>
    <row r="100" spans="1:21" customFormat="1" x14ac:dyDescent="0.3">
      <c r="A100" s="53" t="s">
        <v>1259</v>
      </c>
      <c r="B100" s="54" t="s">
        <v>407</v>
      </c>
      <c r="C100" s="53" t="s">
        <v>243</v>
      </c>
      <c r="D100" s="53" t="s">
        <v>1260</v>
      </c>
      <c r="E100" s="53" t="s">
        <v>1261</v>
      </c>
      <c r="F100" s="53" t="s">
        <v>1262</v>
      </c>
      <c r="G100" s="53" t="s">
        <v>1263</v>
      </c>
      <c r="H100" s="53" t="s">
        <v>275</v>
      </c>
      <c r="I100" s="53" t="s">
        <v>361</v>
      </c>
      <c r="J100" s="54" t="s">
        <v>1239</v>
      </c>
      <c r="K100" s="53" t="s">
        <v>275</v>
      </c>
      <c r="L100" s="53" t="s">
        <v>30</v>
      </c>
      <c r="M100" s="53" t="s">
        <v>1264</v>
      </c>
      <c r="N100" s="53" t="s">
        <v>275</v>
      </c>
      <c r="O100" s="54" t="s">
        <v>1239</v>
      </c>
      <c r="P100" s="53" t="s">
        <v>275</v>
      </c>
      <c r="Q100" s="53" t="s">
        <v>1260</v>
      </c>
      <c r="R100" s="54" t="s">
        <v>1261</v>
      </c>
      <c r="S100" s="53" t="s">
        <v>1262</v>
      </c>
      <c r="T100" s="53" t="s">
        <v>1266</v>
      </c>
      <c r="U100" s="53" t="s">
        <v>1265</v>
      </c>
    </row>
    <row r="101" spans="1:21" customFormat="1" x14ac:dyDescent="0.3">
      <c r="A101" s="53" t="s">
        <v>892</v>
      </c>
      <c r="B101" s="54" t="s">
        <v>469</v>
      </c>
      <c r="C101" s="53" t="s">
        <v>243</v>
      </c>
      <c r="D101" s="53" t="s">
        <v>893</v>
      </c>
      <c r="E101" s="53" t="s">
        <v>894</v>
      </c>
      <c r="F101" s="53" t="s">
        <v>895</v>
      </c>
      <c r="G101" s="53" t="s">
        <v>896</v>
      </c>
      <c r="H101" s="53" t="s">
        <v>897</v>
      </c>
      <c r="I101" s="53" t="s">
        <v>361</v>
      </c>
      <c r="J101" s="54" t="s">
        <v>898</v>
      </c>
      <c r="K101" s="53" t="s">
        <v>272</v>
      </c>
      <c r="L101" s="53" t="s">
        <v>30</v>
      </c>
      <c r="M101" s="53" t="s">
        <v>896</v>
      </c>
      <c r="N101" s="53" t="s">
        <v>897</v>
      </c>
      <c r="O101" s="54" t="s">
        <v>898</v>
      </c>
      <c r="P101" s="54" t="s">
        <v>272</v>
      </c>
      <c r="Q101" s="53" t="s">
        <v>893</v>
      </c>
      <c r="R101" s="54" t="s">
        <v>894</v>
      </c>
      <c r="S101" s="53" t="s">
        <v>899</v>
      </c>
      <c r="T101" s="53" t="s">
        <v>808</v>
      </c>
      <c r="U101" s="53" t="s">
        <v>900</v>
      </c>
    </row>
    <row r="102" spans="1:21" customFormat="1" x14ac:dyDescent="0.3">
      <c r="A102" s="53" t="s">
        <v>3093</v>
      </c>
      <c r="B102" s="54" t="s">
        <v>407</v>
      </c>
      <c r="C102" s="53" t="s">
        <v>218</v>
      </c>
      <c r="D102" s="53" t="s">
        <v>3094</v>
      </c>
      <c r="E102" s="53" t="s">
        <v>3095</v>
      </c>
      <c r="F102" s="53" t="s">
        <v>3096</v>
      </c>
      <c r="G102" s="53" t="s">
        <v>3097</v>
      </c>
      <c r="H102" s="53" t="s">
        <v>311</v>
      </c>
      <c r="I102" s="53" t="s">
        <v>221</v>
      </c>
      <c r="J102" s="54" t="s">
        <v>3098</v>
      </c>
      <c r="K102" s="53" t="s">
        <v>323</v>
      </c>
      <c r="L102" s="53" t="s">
        <v>30</v>
      </c>
      <c r="M102" s="53" t="s">
        <v>3099</v>
      </c>
      <c r="N102" s="53" t="s">
        <v>311</v>
      </c>
      <c r="O102" s="54" t="s">
        <v>3098</v>
      </c>
      <c r="P102" s="53" t="s">
        <v>323</v>
      </c>
      <c r="Q102" s="53" t="s">
        <v>3100</v>
      </c>
      <c r="R102" s="54" t="s">
        <v>3095</v>
      </c>
      <c r="S102" s="53" t="s">
        <v>3101</v>
      </c>
      <c r="T102" s="53" t="s">
        <v>3080</v>
      </c>
      <c r="U102" s="53" t="s">
        <v>3102</v>
      </c>
    </row>
    <row r="103" spans="1:21" customFormat="1" x14ac:dyDescent="0.3">
      <c r="A103" s="53" t="s">
        <v>381</v>
      </c>
      <c r="B103" s="54" t="s">
        <v>382</v>
      </c>
      <c r="C103" s="53" t="s">
        <v>243</v>
      </c>
      <c r="D103" s="53" t="s">
        <v>383</v>
      </c>
      <c r="E103" s="53" t="s">
        <v>384</v>
      </c>
      <c r="F103" s="53" t="s">
        <v>385</v>
      </c>
      <c r="G103" s="53" t="s">
        <v>386</v>
      </c>
      <c r="H103" s="53" t="s">
        <v>231</v>
      </c>
      <c r="I103" s="53" t="s">
        <v>221</v>
      </c>
      <c r="J103" s="54" t="s">
        <v>387</v>
      </c>
      <c r="K103" s="53" t="s">
        <v>263</v>
      </c>
      <c r="L103" s="53" t="s">
        <v>30</v>
      </c>
      <c r="M103" s="53" t="s">
        <v>386</v>
      </c>
      <c r="N103" s="53" t="s">
        <v>231</v>
      </c>
      <c r="O103" s="54" t="s">
        <v>387</v>
      </c>
      <c r="P103" s="53" t="s">
        <v>263</v>
      </c>
      <c r="Q103" s="53" t="s">
        <v>383</v>
      </c>
      <c r="R103" s="54" t="s">
        <v>384</v>
      </c>
      <c r="S103" s="53" t="s">
        <v>385</v>
      </c>
      <c r="T103" s="53" t="s">
        <v>356</v>
      </c>
      <c r="U103" s="53" t="s">
        <v>388</v>
      </c>
    </row>
    <row r="104" spans="1:21" customFormat="1" x14ac:dyDescent="0.3">
      <c r="A104" s="53" t="s">
        <v>3153</v>
      </c>
      <c r="B104" s="54" t="s">
        <v>1815</v>
      </c>
      <c r="C104" s="53" t="s">
        <v>218</v>
      </c>
      <c r="D104" s="53" t="s">
        <v>3154</v>
      </c>
      <c r="E104" s="53" t="s">
        <v>3155</v>
      </c>
      <c r="F104" s="53" t="s">
        <v>3156</v>
      </c>
      <c r="G104" s="53" t="s">
        <v>3157</v>
      </c>
      <c r="H104" s="53" t="s">
        <v>3158</v>
      </c>
      <c r="I104" s="53" t="s">
        <v>221</v>
      </c>
      <c r="J104" s="54" t="s">
        <v>1320</v>
      </c>
      <c r="K104" s="53" t="s">
        <v>1029</v>
      </c>
      <c r="L104" s="53" t="s">
        <v>30</v>
      </c>
      <c r="M104" s="53" t="s">
        <v>3159</v>
      </c>
      <c r="N104" s="53" t="s">
        <v>3158</v>
      </c>
      <c r="O104" s="54" t="s">
        <v>1320</v>
      </c>
      <c r="P104" s="53" t="s">
        <v>1029</v>
      </c>
      <c r="Q104" s="53" t="s">
        <v>3154</v>
      </c>
      <c r="R104" s="54" t="s">
        <v>3155</v>
      </c>
      <c r="S104" s="53" t="s">
        <v>3156</v>
      </c>
      <c r="T104" s="53" t="s">
        <v>3158</v>
      </c>
      <c r="U104" s="53" t="s">
        <v>3160</v>
      </c>
    </row>
    <row r="105" spans="1:21" customFormat="1" x14ac:dyDescent="0.3">
      <c r="A105" s="53" t="s">
        <v>2043</v>
      </c>
      <c r="B105" s="54" t="s">
        <v>2044</v>
      </c>
      <c r="C105" s="53" t="s">
        <v>218</v>
      </c>
      <c r="D105" s="53" t="s">
        <v>2045</v>
      </c>
      <c r="E105" s="54" t="s">
        <v>2046</v>
      </c>
      <c r="F105" s="53" t="s">
        <v>2047</v>
      </c>
      <c r="G105" s="53" t="s">
        <v>2048</v>
      </c>
      <c r="H105" s="53" t="s">
        <v>2049</v>
      </c>
      <c r="I105" s="53" t="s">
        <v>361</v>
      </c>
      <c r="J105" s="54" t="s">
        <v>2050</v>
      </c>
      <c r="K105" s="53" t="s">
        <v>291</v>
      </c>
      <c r="L105" s="53" t="s">
        <v>30</v>
      </c>
      <c r="M105" s="53" t="s">
        <v>2051</v>
      </c>
      <c r="N105" s="53" t="s">
        <v>2049</v>
      </c>
      <c r="O105" s="54" t="s">
        <v>2050</v>
      </c>
      <c r="P105" s="53" t="s">
        <v>291</v>
      </c>
      <c r="Q105" s="53" t="s">
        <v>2045</v>
      </c>
      <c r="R105" s="54" t="s">
        <v>2046</v>
      </c>
      <c r="S105" s="53" t="s">
        <v>2047</v>
      </c>
      <c r="T105" s="53" t="s">
        <v>1922</v>
      </c>
      <c r="U105" s="53" t="s">
        <v>2052</v>
      </c>
    </row>
    <row r="106" spans="1:21" customFormat="1" x14ac:dyDescent="0.3">
      <c r="A106" s="53" t="s">
        <v>2601</v>
      </c>
      <c r="B106" s="54" t="s">
        <v>1815</v>
      </c>
      <c r="C106" s="53" t="s">
        <v>243</v>
      </c>
      <c r="D106" s="53" t="s">
        <v>2602</v>
      </c>
      <c r="E106" s="53" t="s">
        <v>2603</v>
      </c>
      <c r="F106" s="53" t="s">
        <v>2604</v>
      </c>
      <c r="G106" s="53" t="s">
        <v>2605</v>
      </c>
      <c r="H106" s="53" t="s">
        <v>2606</v>
      </c>
      <c r="I106" s="53" t="s">
        <v>361</v>
      </c>
      <c r="J106" s="54" t="s">
        <v>2607</v>
      </c>
      <c r="K106" s="53" t="s">
        <v>289</v>
      </c>
      <c r="L106" s="53" t="s">
        <v>30</v>
      </c>
      <c r="M106" s="53" t="s">
        <v>2608</v>
      </c>
      <c r="N106" s="53" t="s">
        <v>2609</v>
      </c>
      <c r="O106" s="54" t="s">
        <v>2610</v>
      </c>
      <c r="P106" s="53" t="s">
        <v>289</v>
      </c>
      <c r="Q106" s="53" t="s">
        <v>2602</v>
      </c>
      <c r="R106" s="53" t="s">
        <v>2603</v>
      </c>
      <c r="S106" s="53" t="s">
        <v>2604</v>
      </c>
      <c r="T106" s="53" t="s">
        <v>2534</v>
      </c>
      <c r="U106" s="53"/>
    </row>
    <row r="107" spans="1:21" customFormat="1" x14ac:dyDescent="0.3">
      <c r="A107" s="53" t="s">
        <v>389</v>
      </c>
      <c r="B107" s="54" t="s">
        <v>390</v>
      </c>
      <c r="C107" s="53" t="s">
        <v>218</v>
      </c>
      <c r="D107" s="53" t="s">
        <v>391</v>
      </c>
      <c r="E107" s="53" t="s">
        <v>392</v>
      </c>
      <c r="F107" s="53" t="s">
        <v>393</v>
      </c>
      <c r="G107" s="53" t="s">
        <v>394</v>
      </c>
      <c r="H107" s="53" t="s">
        <v>395</v>
      </c>
      <c r="I107" s="53" t="s">
        <v>395</v>
      </c>
      <c r="J107" s="54" t="s">
        <v>396</v>
      </c>
      <c r="K107" s="53" t="s">
        <v>258</v>
      </c>
      <c r="L107" s="53" t="s">
        <v>30</v>
      </c>
      <c r="M107" s="53" t="s">
        <v>394</v>
      </c>
      <c r="N107" s="53" t="s">
        <v>395</v>
      </c>
      <c r="O107" s="54" t="s">
        <v>396</v>
      </c>
      <c r="P107" s="53" t="s">
        <v>258</v>
      </c>
      <c r="Q107" s="53" t="s">
        <v>391</v>
      </c>
      <c r="R107" s="54" t="s">
        <v>392</v>
      </c>
      <c r="S107" s="53" t="s">
        <v>393</v>
      </c>
      <c r="T107" s="53" t="s">
        <v>356</v>
      </c>
      <c r="U107" s="53" t="s">
        <v>397</v>
      </c>
    </row>
    <row r="108" spans="1:21" customFormat="1" x14ac:dyDescent="0.3">
      <c r="A108" s="53" t="s">
        <v>398</v>
      </c>
      <c r="B108" s="53" t="s">
        <v>399</v>
      </c>
      <c r="C108" s="53" t="s">
        <v>218</v>
      </c>
      <c r="D108" s="53" t="s">
        <v>400</v>
      </c>
      <c r="E108" s="53" t="s">
        <v>401</v>
      </c>
      <c r="F108" s="53" t="s">
        <v>402</v>
      </c>
      <c r="G108" s="53" t="s">
        <v>403</v>
      </c>
      <c r="H108" s="53" t="s">
        <v>404</v>
      </c>
      <c r="I108" s="53" t="s">
        <v>361</v>
      </c>
      <c r="J108" s="54" t="s">
        <v>405</v>
      </c>
      <c r="K108" s="53" t="s">
        <v>259</v>
      </c>
      <c r="L108" s="53" t="s">
        <v>30</v>
      </c>
      <c r="M108" s="53" t="s">
        <v>403</v>
      </c>
      <c r="N108" s="53" t="s">
        <v>404</v>
      </c>
      <c r="O108" s="54" t="s">
        <v>405</v>
      </c>
      <c r="P108" s="53" t="s">
        <v>259</v>
      </c>
      <c r="Q108" s="53" t="s">
        <v>400</v>
      </c>
      <c r="R108" s="53" t="s">
        <v>401</v>
      </c>
      <c r="S108" s="53" t="s">
        <v>402</v>
      </c>
      <c r="T108" s="53" t="s">
        <v>356</v>
      </c>
      <c r="U108" s="53"/>
    </row>
    <row r="109" spans="1:21" customFormat="1" x14ac:dyDescent="0.3">
      <c r="A109" s="53" t="s">
        <v>1192</v>
      </c>
      <c r="B109" s="54" t="s">
        <v>1193</v>
      </c>
      <c r="C109" s="53" t="s">
        <v>218</v>
      </c>
      <c r="D109" s="53" t="s">
        <v>1194</v>
      </c>
      <c r="E109" s="54" t="s">
        <v>1195</v>
      </c>
      <c r="F109" s="53" t="s">
        <v>1196</v>
      </c>
      <c r="G109" s="53" t="s">
        <v>1197</v>
      </c>
      <c r="H109" s="53" t="s">
        <v>1198</v>
      </c>
      <c r="I109" s="53" t="s">
        <v>361</v>
      </c>
      <c r="J109" s="54" t="s">
        <v>405</v>
      </c>
      <c r="K109" s="53" t="s">
        <v>259</v>
      </c>
      <c r="L109" s="53" t="s">
        <v>30</v>
      </c>
      <c r="M109" s="53" t="s">
        <v>1199</v>
      </c>
      <c r="N109" s="53" t="s">
        <v>404</v>
      </c>
      <c r="O109" s="54" t="s">
        <v>405</v>
      </c>
      <c r="P109" s="53" t="s">
        <v>259</v>
      </c>
      <c r="Q109" s="53" t="s">
        <v>1194</v>
      </c>
      <c r="R109" s="54" t="s">
        <v>1200</v>
      </c>
      <c r="S109" s="53" t="s">
        <v>1196</v>
      </c>
      <c r="T109" s="53" t="s">
        <v>1198</v>
      </c>
      <c r="U109" s="53" t="s">
        <v>1201</v>
      </c>
    </row>
    <row r="110" spans="1:21" customFormat="1" x14ac:dyDescent="0.3">
      <c r="A110" s="53" t="s">
        <v>1492</v>
      </c>
      <c r="B110" s="54" t="s">
        <v>787</v>
      </c>
      <c r="C110" s="53" t="s">
        <v>243</v>
      </c>
      <c r="D110" s="53" t="s">
        <v>1493</v>
      </c>
      <c r="E110" s="54" t="s">
        <v>1494</v>
      </c>
      <c r="F110" s="53" t="s">
        <v>1495</v>
      </c>
      <c r="G110" s="53" t="s">
        <v>1496</v>
      </c>
      <c r="H110" s="53" t="s">
        <v>1497</v>
      </c>
      <c r="I110" s="53" t="s">
        <v>646</v>
      </c>
      <c r="J110" s="54" t="s">
        <v>1498</v>
      </c>
      <c r="K110" s="53" t="s">
        <v>332</v>
      </c>
      <c r="L110" s="53" t="s">
        <v>30</v>
      </c>
      <c r="M110" s="53" t="s">
        <v>1496</v>
      </c>
      <c r="N110" s="53" t="s">
        <v>1499</v>
      </c>
      <c r="O110" s="54" t="s">
        <v>1498</v>
      </c>
      <c r="P110" s="53" t="s">
        <v>332</v>
      </c>
      <c r="Q110" s="53" t="s">
        <v>1500</v>
      </c>
      <c r="R110" s="54" t="s">
        <v>1494</v>
      </c>
      <c r="S110" s="53" t="s">
        <v>1495</v>
      </c>
      <c r="T110" s="53" t="s">
        <v>1313</v>
      </c>
      <c r="U110" s="53" t="s">
        <v>1501</v>
      </c>
    </row>
    <row r="111" spans="1:21" customFormat="1" x14ac:dyDescent="0.3">
      <c r="A111" s="53" t="s">
        <v>2611</v>
      </c>
      <c r="B111" s="54" t="s">
        <v>784</v>
      </c>
      <c r="C111" s="53" t="s">
        <v>218</v>
      </c>
      <c r="D111" s="53" t="s">
        <v>2612</v>
      </c>
      <c r="E111" s="54" t="s">
        <v>2613</v>
      </c>
      <c r="F111" s="53" t="s">
        <v>2614</v>
      </c>
      <c r="G111" s="53" t="s">
        <v>2615</v>
      </c>
      <c r="H111" s="53" t="s">
        <v>2616</v>
      </c>
      <c r="I111" s="53" t="s">
        <v>221</v>
      </c>
      <c r="J111" s="54" t="s">
        <v>2617</v>
      </c>
      <c r="K111" s="53" t="s">
        <v>304</v>
      </c>
      <c r="L111" s="53" t="s">
        <v>30</v>
      </c>
      <c r="M111" s="53" t="s">
        <v>2615</v>
      </c>
      <c r="N111" s="53" t="s">
        <v>2616</v>
      </c>
      <c r="O111" s="54" t="s">
        <v>2617</v>
      </c>
      <c r="P111" s="53" t="s">
        <v>304</v>
      </c>
      <c r="Q111" s="53" t="s">
        <v>2612</v>
      </c>
      <c r="R111" s="54" t="s">
        <v>2613</v>
      </c>
      <c r="S111" s="53" t="s">
        <v>2614</v>
      </c>
      <c r="T111" s="53" t="s">
        <v>2534</v>
      </c>
      <c r="U111" s="53" t="s">
        <v>2618</v>
      </c>
    </row>
    <row r="112" spans="1:21" customFormat="1" x14ac:dyDescent="0.3">
      <c r="A112" s="53" t="s">
        <v>2934</v>
      </c>
      <c r="B112" s="54" t="s">
        <v>544</v>
      </c>
      <c r="C112" s="53" t="s">
        <v>218</v>
      </c>
      <c r="D112" s="53" t="s">
        <v>2935</v>
      </c>
      <c r="E112" s="54" t="s">
        <v>2936</v>
      </c>
      <c r="F112" s="53" t="s">
        <v>2937</v>
      </c>
      <c r="G112" s="53" t="s">
        <v>2938</v>
      </c>
      <c r="H112" s="53" t="s">
        <v>2939</v>
      </c>
      <c r="I112" s="53" t="s">
        <v>221</v>
      </c>
      <c r="J112" s="54" t="s">
        <v>2940</v>
      </c>
      <c r="K112" s="53" t="s">
        <v>325</v>
      </c>
      <c r="L112" s="53" t="s">
        <v>30</v>
      </c>
      <c r="M112" s="53" t="s">
        <v>2941</v>
      </c>
      <c r="N112" s="53" t="s">
        <v>2942</v>
      </c>
      <c r="O112" s="54" t="s">
        <v>2943</v>
      </c>
      <c r="P112" s="53" t="s">
        <v>325</v>
      </c>
      <c r="Q112" s="53" t="s">
        <v>2935</v>
      </c>
      <c r="R112" s="54" t="s">
        <v>2936</v>
      </c>
      <c r="S112" s="53" t="s">
        <v>2937</v>
      </c>
      <c r="T112" s="53" t="s">
        <v>2901</v>
      </c>
      <c r="U112" s="53"/>
    </row>
    <row r="113" spans="1:21" customFormat="1" x14ac:dyDescent="0.3">
      <c r="A113" s="53" t="s">
        <v>3113</v>
      </c>
      <c r="B113" s="54" t="s">
        <v>600</v>
      </c>
      <c r="C113" s="53" t="s">
        <v>243</v>
      </c>
      <c r="D113" s="53" t="s">
        <v>3114</v>
      </c>
      <c r="E113" s="53" t="s">
        <v>3115</v>
      </c>
      <c r="F113" s="53" t="s">
        <v>3116</v>
      </c>
      <c r="G113" s="53" t="s">
        <v>3117</v>
      </c>
      <c r="H113" s="53" t="s">
        <v>261</v>
      </c>
      <c r="I113" s="53" t="s">
        <v>361</v>
      </c>
      <c r="J113" s="54" t="s">
        <v>3118</v>
      </c>
      <c r="K113" s="53" t="s">
        <v>323</v>
      </c>
      <c r="L113" s="53" t="s">
        <v>30</v>
      </c>
      <c r="M113" s="53" t="s">
        <v>3117</v>
      </c>
      <c r="N113" s="53" t="s">
        <v>261</v>
      </c>
      <c r="O113" s="54" t="s">
        <v>3118</v>
      </c>
      <c r="P113" s="53" t="s">
        <v>323</v>
      </c>
      <c r="Q113" s="53" t="s">
        <v>3114</v>
      </c>
      <c r="R113" s="54" t="s">
        <v>3115</v>
      </c>
      <c r="S113" s="53" t="s">
        <v>3119</v>
      </c>
      <c r="T113" s="53" t="s">
        <v>3121</v>
      </c>
      <c r="U113" s="53" t="s">
        <v>3120</v>
      </c>
    </row>
    <row r="114" spans="1:21" customFormat="1" x14ac:dyDescent="0.3">
      <c r="A114" s="53" t="s">
        <v>2486</v>
      </c>
      <c r="B114" s="54" t="s">
        <v>2487</v>
      </c>
      <c r="C114" s="53" t="s">
        <v>243</v>
      </c>
      <c r="D114" s="53" t="s">
        <v>2488</v>
      </c>
      <c r="E114" s="53" t="s">
        <v>2489</v>
      </c>
      <c r="F114" s="53" t="s">
        <v>2490</v>
      </c>
      <c r="G114" s="53" t="s">
        <v>2491</v>
      </c>
      <c r="H114" s="53" t="s">
        <v>2492</v>
      </c>
      <c r="I114" s="53" t="s">
        <v>361</v>
      </c>
      <c r="J114" s="54" t="s">
        <v>2493</v>
      </c>
      <c r="K114" s="53" t="s">
        <v>307</v>
      </c>
      <c r="L114" s="53" t="s">
        <v>30</v>
      </c>
      <c r="M114" s="53" t="s">
        <v>2494</v>
      </c>
      <c r="N114" s="53" t="s">
        <v>2492</v>
      </c>
      <c r="O114" s="54" t="s">
        <v>2493</v>
      </c>
      <c r="P114" s="53" t="s">
        <v>307</v>
      </c>
      <c r="Q114" s="53" t="s">
        <v>2488</v>
      </c>
      <c r="R114" s="54" t="s">
        <v>2495</v>
      </c>
      <c r="S114" s="53" t="s">
        <v>2490</v>
      </c>
      <c r="T114" s="53" t="s">
        <v>2496</v>
      </c>
      <c r="U114" s="53"/>
    </row>
    <row r="115" spans="1:21" customFormat="1" x14ac:dyDescent="0.3">
      <c r="A115" s="53" t="s">
        <v>2619</v>
      </c>
      <c r="B115" s="54" t="s">
        <v>631</v>
      </c>
      <c r="C115" s="53" t="s">
        <v>218</v>
      </c>
      <c r="D115" s="53" t="s">
        <v>2620</v>
      </c>
      <c r="E115" s="53" t="s">
        <v>2621</v>
      </c>
      <c r="F115" s="53" t="s">
        <v>2622</v>
      </c>
      <c r="G115" s="53" t="s">
        <v>2623</v>
      </c>
      <c r="H115" s="53" t="s">
        <v>2565</v>
      </c>
      <c r="I115" s="53" t="s">
        <v>221</v>
      </c>
      <c r="J115" s="54" t="s">
        <v>2566</v>
      </c>
      <c r="K115" s="53" t="s">
        <v>308</v>
      </c>
      <c r="L115" s="53" t="s">
        <v>30</v>
      </c>
      <c r="M115" s="53" t="s">
        <v>2624</v>
      </c>
      <c r="N115" s="53" t="s">
        <v>2565</v>
      </c>
      <c r="O115" s="54" t="s">
        <v>2566</v>
      </c>
      <c r="P115" s="53" t="s">
        <v>308</v>
      </c>
      <c r="Q115" s="53" t="s">
        <v>2620</v>
      </c>
      <c r="R115" s="54" t="s">
        <v>2621</v>
      </c>
      <c r="S115" s="53" t="s">
        <v>2622</v>
      </c>
      <c r="T115" s="53" t="s">
        <v>2534</v>
      </c>
      <c r="U115" s="53" t="s">
        <v>2625</v>
      </c>
    </row>
    <row r="116" spans="1:21" customFormat="1" x14ac:dyDescent="0.3">
      <c r="A116" s="53" t="s">
        <v>2619</v>
      </c>
      <c r="B116" s="54" t="s">
        <v>1826</v>
      </c>
      <c r="C116" s="53" t="s">
        <v>243</v>
      </c>
      <c r="D116" s="53" t="s">
        <v>2620</v>
      </c>
      <c r="E116" s="53" t="s">
        <v>2621</v>
      </c>
      <c r="F116" s="53" t="s">
        <v>2622</v>
      </c>
      <c r="G116" s="53" t="s">
        <v>2624</v>
      </c>
      <c r="H116" s="53" t="s">
        <v>2565</v>
      </c>
      <c r="I116" s="53" t="s">
        <v>221</v>
      </c>
      <c r="J116" s="54" t="s">
        <v>2566</v>
      </c>
      <c r="K116" s="53" t="s">
        <v>308</v>
      </c>
      <c r="L116" s="53" t="s">
        <v>30</v>
      </c>
      <c r="M116" s="53" t="s">
        <v>2624</v>
      </c>
      <c r="N116" s="53" t="s">
        <v>2565</v>
      </c>
      <c r="O116" s="54" t="s">
        <v>2566</v>
      </c>
      <c r="P116" s="53" t="s">
        <v>2565</v>
      </c>
      <c r="Q116" s="53" t="s">
        <v>2620</v>
      </c>
      <c r="R116" s="54" t="s">
        <v>2621</v>
      </c>
      <c r="S116" s="53" t="s">
        <v>2622</v>
      </c>
      <c r="T116" s="53" t="s">
        <v>2534</v>
      </c>
      <c r="U116" s="53" t="s">
        <v>2626</v>
      </c>
    </row>
    <row r="117" spans="1:21" customFormat="1" x14ac:dyDescent="0.3">
      <c r="A117" s="53" t="s">
        <v>901</v>
      </c>
      <c r="B117" s="54" t="s">
        <v>457</v>
      </c>
      <c r="C117" s="53" t="s">
        <v>218</v>
      </c>
      <c r="D117" s="53" t="s">
        <v>902</v>
      </c>
      <c r="E117" s="53" t="s">
        <v>903</v>
      </c>
      <c r="F117" s="53" t="s">
        <v>904</v>
      </c>
      <c r="G117" s="53" t="s">
        <v>905</v>
      </c>
      <c r="H117" s="53" t="s">
        <v>906</v>
      </c>
      <c r="I117" s="53" t="s">
        <v>361</v>
      </c>
      <c r="J117" s="54" t="s">
        <v>907</v>
      </c>
      <c r="K117" s="53" t="s">
        <v>331</v>
      </c>
      <c r="L117" s="53" t="s">
        <v>30</v>
      </c>
      <c r="M117" s="53" t="s">
        <v>908</v>
      </c>
      <c r="N117" s="53" t="s">
        <v>807</v>
      </c>
      <c r="O117" s="54" t="s">
        <v>804</v>
      </c>
      <c r="P117" s="53" t="s">
        <v>331</v>
      </c>
      <c r="Q117" s="53" t="s">
        <v>909</v>
      </c>
      <c r="R117" s="54" t="s">
        <v>910</v>
      </c>
      <c r="S117" s="53" t="s">
        <v>911</v>
      </c>
      <c r="T117" s="53" t="s">
        <v>808</v>
      </c>
      <c r="U117" s="53" t="s">
        <v>912</v>
      </c>
    </row>
    <row r="118" spans="1:21" customFormat="1" x14ac:dyDescent="0.3">
      <c r="A118" s="53" t="s">
        <v>1120</v>
      </c>
      <c r="B118" s="54" t="s">
        <v>1121</v>
      </c>
      <c r="C118" s="53" t="s">
        <v>243</v>
      </c>
      <c r="D118" s="53" t="s">
        <v>1122</v>
      </c>
      <c r="E118" s="53" t="s">
        <v>1123</v>
      </c>
      <c r="F118" s="53" t="s">
        <v>1124</v>
      </c>
      <c r="G118" s="53" t="s">
        <v>1125</v>
      </c>
      <c r="H118" s="53" t="s">
        <v>1126</v>
      </c>
      <c r="I118" s="53" t="s">
        <v>361</v>
      </c>
      <c r="J118" s="54" t="s">
        <v>907</v>
      </c>
      <c r="K118" s="53" t="s">
        <v>331</v>
      </c>
      <c r="L118" s="53" t="s">
        <v>30</v>
      </c>
      <c r="M118" s="53" t="s">
        <v>1125</v>
      </c>
      <c r="N118" s="53" t="s">
        <v>906</v>
      </c>
      <c r="O118" s="54" t="s">
        <v>907</v>
      </c>
      <c r="P118" s="53" t="s">
        <v>331</v>
      </c>
      <c r="Q118" s="53" t="s">
        <v>1122</v>
      </c>
      <c r="R118" s="53" t="s">
        <v>1123</v>
      </c>
      <c r="S118" s="53" t="s">
        <v>1124</v>
      </c>
      <c r="T118" s="53" t="s">
        <v>1128</v>
      </c>
      <c r="U118" s="53" t="s">
        <v>1127</v>
      </c>
    </row>
    <row r="119" spans="1:21" customFormat="1" x14ac:dyDescent="0.3">
      <c r="A119" s="53" t="s">
        <v>1502</v>
      </c>
      <c r="B119" s="54" t="s">
        <v>469</v>
      </c>
      <c r="C119" s="53" t="s">
        <v>243</v>
      </c>
      <c r="D119" s="53" t="s">
        <v>1503</v>
      </c>
      <c r="E119" s="53" t="s">
        <v>1504</v>
      </c>
      <c r="F119" s="53" t="s">
        <v>1505</v>
      </c>
      <c r="G119" s="53" t="s">
        <v>1506</v>
      </c>
      <c r="H119" s="53" t="s">
        <v>1416</v>
      </c>
      <c r="I119" s="53" t="s">
        <v>221</v>
      </c>
      <c r="J119" s="54" t="s">
        <v>1419</v>
      </c>
      <c r="K119" s="53" t="s">
        <v>286</v>
      </c>
      <c r="L119" s="53" t="s">
        <v>30</v>
      </c>
      <c r="M119" s="53" t="s">
        <v>1506</v>
      </c>
      <c r="N119" s="53" t="s">
        <v>1416</v>
      </c>
      <c r="O119" s="54" t="s">
        <v>1419</v>
      </c>
      <c r="P119" s="53" t="s">
        <v>286</v>
      </c>
      <c r="Q119" s="53" t="s">
        <v>1507</v>
      </c>
      <c r="R119" s="54" t="s">
        <v>1508</v>
      </c>
      <c r="S119" s="53" t="s">
        <v>1505</v>
      </c>
      <c r="T119" s="53" t="s">
        <v>1313</v>
      </c>
      <c r="U119" s="53"/>
    </row>
    <row r="120" spans="1:21" customFormat="1" x14ac:dyDescent="0.3">
      <c r="A120" s="53" t="s">
        <v>2944</v>
      </c>
      <c r="B120" s="54" t="s">
        <v>2945</v>
      </c>
      <c r="C120" s="53" t="s">
        <v>243</v>
      </c>
      <c r="D120" s="53" t="s">
        <v>2946</v>
      </c>
      <c r="E120" s="53" t="s">
        <v>2947</v>
      </c>
      <c r="F120" s="53" t="s">
        <v>2948</v>
      </c>
      <c r="G120" s="53" t="s">
        <v>2949</v>
      </c>
      <c r="H120" s="53" t="s">
        <v>294</v>
      </c>
      <c r="I120" s="53" t="s">
        <v>221</v>
      </c>
      <c r="J120" s="54" t="s">
        <v>2950</v>
      </c>
      <c r="K120" s="53" t="s">
        <v>326</v>
      </c>
      <c r="L120" s="53" t="s">
        <v>30</v>
      </c>
      <c r="M120" s="53" t="s">
        <v>2949</v>
      </c>
      <c r="N120" s="53" t="s">
        <v>294</v>
      </c>
      <c r="O120" s="54" t="s">
        <v>221</v>
      </c>
      <c r="P120" s="54" t="s">
        <v>2950</v>
      </c>
      <c r="Q120" s="53" t="s">
        <v>2946</v>
      </c>
      <c r="R120" s="54" t="s">
        <v>2947</v>
      </c>
      <c r="S120" s="53" t="s">
        <v>2948</v>
      </c>
      <c r="T120" s="53" t="s">
        <v>2901</v>
      </c>
      <c r="U120" s="53" t="s">
        <v>474</v>
      </c>
    </row>
    <row r="121" spans="1:21" customFormat="1" x14ac:dyDescent="0.3">
      <c r="A121" s="53" t="s">
        <v>2627</v>
      </c>
      <c r="B121" s="54" t="s">
        <v>1035</v>
      </c>
      <c r="C121" s="53" t="s">
        <v>243</v>
      </c>
      <c r="D121" s="53" t="s">
        <v>2628</v>
      </c>
      <c r="E121" s="54" t="s">
        <v>2629</v>
      </c>
      <c r="F121" s="53" t="s">
        <v>2630</v>
      </c>
      <c r="G121" s="53" t="s">
        <v>2631</v>
      </c>
      <c r="H121" s="53" t="s">
        <v>2606</v>
      </c>
      <c r="I121" s="53" t="s">
        <v>361</v>
      </c>
      <c r="J121" s="54" t="s">
        <v>2607</v>
      </c>
      <c r="K121" s="53" t="s">
        <v>289</v>
      </c>
      <c r="L121" s="53" t="s">
        <v>30</v>
      </c>
      <c r="M121" s="53" t="s">
        <v>2631</v>
      </c>
      <c r="N121" s="53" t="s">
        <v>2606</v>
      </c>
      <c r="O121" s="54" t="s">
        <v>2607</v>
      </c>
      <c r="P121" s="53" t="s">
        <v>289</v>
      </c>
      <c r="Q121" s="53" t="s">
        <v>2628</v>
      </c>
      <c r="R121" s="54" t="s">
        <v>2629</v>
      </c>
      <c r="S121" s="53" t="s">
        <v>2630</v>
      </c>
      <c r="T121" s="53" t="s">
        <v>2534</v>
      </c>
      <c r="U121" s="53"/>
    </row>
    <row r="122" spans="1:21" customFormat="1" x14ac:dyDescent="0.3">
      <c r="A122" s="53" t="s">
        <v>2627</v>
      </c>
      <c r="B122" s="54" t="s">
        <v>673</v>
      </c>
      <c r="C122" s="53" t="s">
        <v>218</v>
      </c>
      <c r="D122" s="53" t="s">
        <v>2628</v>
      </c>
      <c r="E122" s="54" t="s">
        <v>2629</v>
      </c>
      <c r="F122" s="53" t="s">
        <v>2630</v>
      </c>
      <c r="G122" s="53" t="s">
        <v>2631</v>
      </c>
      <c r="H122" s="53" t="s">
        <v>2606</v>
      </c>
      <c r="I122" s="53" t="s">
        <v>361</v>
      </c>
      <c r="J122" s="54" t="s">
        <v>2607</v>
      </c>
      <c r="K122" s="53" t="s">
        <v>289</v>
      </c>
      <c r="L122" s="53" t="s">
        <v>30</v>
      </c>
      <c r="M122" s="53" t="s">
        <v>2631</v>
      </c>
      <c r="N122" s="53" t="s">
        <v>2606</v>
      </c>
      <c r="O122" s="54" t="s">
        <v>2607</v>
      </c>
      <c r="P122" s="53" t="s">
        <v>289</v>
      </c>
      <c r="Q122" s="53" t="s">
        <v>2628</v>
      </c>
      <c r="R122" s="54" t="s">
        <v>2629</v>
      </c>
      <c r="S122" s="53" t="s">
        <v>2630</v>
      </c>
      <c r="T122" s="53" t="s">
        <v>2534</v>
      </c>
      <c r="U122" s="53"/>
    </row>
    <row r="123" spans="1:21" customFormat="1" x14ac:dyDescent="0.3">
      <c r="A123" s="53" t="s">
        <v>3578</v>
      </c>
      <c r="B123" s="54" t="s">
        <v>1005</v>
      </c>
      <c r="C123" s="53" t="s">
        <v>243</v>
      </c>
      <c r="D123" s="53" t="s">
        <v>3578</v>
      </c>
      <c r="E123" s="53" t="s">
        <v>3579</v>
      </c>
      <c r="F123" s="53" t="s">
        <v>3580</v>
      </c>
      <c r="G123" s="53" t="s">
        <v>3581</v>
      </c>
      <c r="H123" s="53" t="s">
        <v>2129</v>
      </c>
      <c r="I123" s="53" t="s">
        <v>361</v>
      </c>
      <c r="J123" s="54" t="s">
        <v>2130</v>
      </c>
      <c r="K123" s="53" t="s">
        <v>303</v>
      </c>
      <c r="L123" s="53" t="s">
        <v>30</v>
      </c>
      <c r="M123" s="53" t="s">
        <v>3582</v>
      </c>
      <c r="N123" s="53" t="s">
        <v>2129</v>
      </c>
      <c r="O123" s="54" t="s">
        <v>361</v>
      </c>
      <c r="P123" s="54" t="s">
        <v>303</v>
      </c>
      <c r="Q123" s="53" t="s">
        <v>3583</v>
      </c>
      <c r="R123" s="54" t="s">
        <v>3584</v>
      </c>
      <c r="S123" s="53" t="s">
        <v>3580</v>
      </c>
      <c r="T123" s="53" t="s">
        <v>303</v>
      </c>
      <c r="U123" s="53" t="s">
        <v>3585</v>
      </c>
    </row>
    <row r="124" spans="1:21" customFormat="1" x14ac:dyDescent="0.3">
      <c r="A124" s="53" t="s">
        <v>3521</v>
      </c>
      <c r="B124" s="54" t="s">
        <v>3522</v>
      </c>
      <c r="C124" s="53" t="s">
        <v>218</v>
      </c>
      <c r="D124" s="53" t="s">
        <v>3523</v>
      </c>
      <c r="E124" s="54" t="s">
        <v>3524</v>
      </c>
      <c r="F124" s="53" t="s">
        <v>3525</v>
      </c>
      <c r="G124" s="53" t="s">
        <v>3526</v>
      </c>
      <c r="H124" s="53" t="s">
        <v>3527</v>
      </c>
      <c r="I124" s="53" t="s">
        <v>361</v>
      </c>
      <c r="J124" s="54" t="s">
        <v>3528</v>
      </c>
      <c r="K124" s="53" t="s">
        <v>250</v>
      </c>
      <c r="L124" s="53" t="s">
        <v>30</v>
      </c>
      <c r="M124" s="53" t="s">
        <v>3529</v>
      </c>
      <c r="N124" s="53" t="s">
        <v>3527</v>
      </c>
      <c r="O124" s="54" t="s">
        <v>3528</v>
      </c>
      <c r="P124" s="53" t="s">
        <v>250</v>
      </c>
      <c r="Q124" s="53" t="s">
        <v>250</v>
      </c>
      <c r="R124" s="54" t="s">
        <v>3524</v>
      </c>
      <c r="S124" s="53" t="s">
        <v>3525</v>
      </c>
      <c r="T124" s="53" t="s">
        <v>3530</v>
      </c>
      <c r="U124" s="53"/>
    </row>
    <row r="125" spans="1:21" customFormat="1" x14ac:dyDescent="0.3">
      <c r="A125" s="53" t="s">
        <v>3370</v>
      </c>
      <c r="B125" s="54" t="s">
        <v>883</v>
      </c>
      <c r="C125" s="53" t="s">
        <v>218</v>
      </c>
      <c r="D125" s="53" t="s">
        <v>3371</v>
      </c>
      <c r="E125" s="54" t="s">
        <v>3372</v>
      </c>
      <c r="F125" s="53" t="s">
        <v>3373</v>
      </c>
      <c r="G125" s="53" t="s">
        <v>3374</v>
      </c>
      <c r="H125" s="53" t="s">
        <v>2908</v>
      </c>
      <c r="I125" s="53" t="s">
        <v>221</v>
      </c>
      <c r="J125" s="54" t="s">
        <v>2911</v>
      </c>
      <c r="K125" s="53" t="s">
        <v>320</v>
      </c>
      <c r="L125" s="53" t="s">
        <v>30</v>
      </c>
      <c r="M125" s="53" t="s">
        <v>3375</v>
      </c>
      <c r="N125" s="53" t="s">
        <v>2908</v>
      </c>
      <c r="O125" s="54" t="s">
        <v>221</v>
      </c>
      <c r="P125" s="53" t="s">
        <v>320</v>
      </c>
      <c r="Q125" s="53" t="s">
        <v>3371</v>
      </c>
      <c r="R125" s="54" t="s">
        <v>3376</v>
      </c>
      <c r="S125" s="53" t="s">
        <v>3373</v>
      </c>
      <c r="T125" s="53" t="s">
        <v>320</v>
      </c>
      <c r="U125" s="53"/>
    </row>
    <row r="126" spans="1:21" customFormat="1" x14ac:dyDescent="0.3">
      <c r="A126" s="53" t="s">
        <v>2506</v>
      </c>
      <c r="B126" s="53" t="s">
        <v>2507</v>
      </c>
      <c r="C126" s="53" t="s">
        <v>218</v>
      </c>
      <c r="D126" s="53" t="s">
        <v>2508</v>
      </c>
      <c r="E126" s="53" t="s">
        <v>2509</v>
      </c>
      <c r="F126" s="53" t="s">
        <v>2510</v>
      </c>
      <c r="G126" s="53" t="s">
        <v>2511</v>
      </c>
      <c r="H126" s="53" t="s">
        <v>2512</v>
      </c>
      <c r="I126" s="53" t="s">
        <v>361</v>
      </c>
      <c r="J126" s="54" t="s">
        <v>2513</v>
      </c>
      <c r="K126" s="53" t="s">
        <v>309</v>
      </c>
      <c r="L126" s="53" t="s">
        <v>30</v>
      </c>
      <c r="M126" s="53" t="s">
        <v>2514</v>
      </c>
      <c r="N126" s="53" t="s">
        <v>2515</v>
      </c>
      <c r="O126" s="54" t="s">
        <v>2513</v>
      </c>
      <c r="P126" s="53" t="s">
        <v>309</v>
      </c>
      <c r="Q126" s="53" t="s">
        <v>2508</v>
      </c>
      <c r="R126" s="53" t="s">
        <v>2509</v>
      </c>
      <c r="S126" s="53" t="s">
        <v>2516</v>
      </c>
      <c r="T126" s="53" t="s">
        <v>2505</v>
      </c>
      <c r="U126" s="53" t="s">
        <v>2517</v>
      </c>
    </row>
    <row r="127" spans="1:21" customFormat="1" x14ac:dyDescent="0.3">
      <c r="A127" s="53" t="s">
        <v>2506</v>
      </c>
      <c r="B127" s="54" t="s">
        <v>382</v>
      </c>
      <c r="C127" s="53" t="s">
        <v>243</v>
      </c>
      <c r="D127" s="53" t="s">
        <v>2508</v>
      </c>
      <c r="E127" s="53" t="s">
        <v>2509</v>
      </c>
      <c r="F127" s="53" t="s">
        <v>2632</v>
      </c>
      <c r="G127" s="53" t="s">
        <v>2514</v>
      </c>
      <c r="H127" s="53" t="s">
        <v>2512</v>
      </c>
      <c r="I127" s="53" t="s">
        <v>361</v>
      </c>
      <c r="J127" s="54" t="s">
        <v>2513</v>
      </c>
      <c r="K127" s="53" t="s">
        <v>309</v>
      </c>
      <c r="L127" s="53" t="s">
        <v>30</v>
      </c>
      <c r="M127" s="53" t="s">
        <v>2514</v>
      </c>
      <c r="N127" s="53" t="s">
        <v>2515</v>
      </c>
      <c r="O127" s="54" t="s">
        <v>2513</v>
      </c>
      <c r="P127" s="53" t="s">
        <v>309</v>
      </c>
      <c r="Q127" s="53" t="s">
        <v>2508</v>
      </c>
      <c r="R127" s="53" t="s">
        <v>2509</v>
      </c>
      <c r="S127" s="53" t="s">
        <v>2632</v>
      </c>
      <c r="T127" s="53" t="s">
        <v>2534</v>
      </c>
      <c r="U127" s="53" t="s">
        <v>2633</v>
      </c>
    </row>
    <row r="128" spans="1:21" customFormat="1" x14ac:dyDescent="0.3">
      <c r="A128" s="53" t="s">
        <v>406</v>
      </c>
      <c r="B128" s="54" t="s">
        <v>407</v>
      </c>
      <c r="C128" s="53" t="s">
        <v>218</v>
      </c>
      <c r="D128" s="53" t="s">
        <v>408</v>
      </c>
      <c r="E128" s="54" t="s">
        <v>409</v>
      </c>
      <c r="F128" s="53" t="s">
        <v>410</v>
      </c>
      <c r="G128" s="53" t="s">
        <v>411</v>
      </c>
      <c r="H128" s="53" t="s">
        <v>412</v>
      </c>
      <c r="I128" s="53" t="s">
        <v>221</v>
      </c>
      <c r="J128" s="54" t="s">
        <v>413</v>
      </c>
      <c r="K128" s="53" t="s">
        <v>255</v>
      </c>
      <c r="L128" s="53" t="s">
        <v>30</v>
      </c>
      <c r="M128" s="53" t="s">
        <v>414</v>
      </c>
      <c r="N128" s="53" t="s">
        <v>412</v>
      </c>
      <c r="O128" s="54" t="s">
        <v>413</v>
      </c>
      <c r="P128" s="53" t="s">
        <v>255</v>
      </c>
      <c r="Q128" s="53" t="s">
        <v>408</v>
      </c>
      <c r="R128" s="54" t="s">
        <v>409</v>
      </c>
      <c r="S128" s="53" t="s">
        <v>410</v>
      </c>
      <c r="T128" s="53" t="s">
        <v>356</v>
      </c>
      <c r="U128" s="53" t="s">
        <v>415</v>
      </c>
    </row>
    <row r="129" spans="1:21" customFormat="1" x14ac:dyDescent="0.3">
      <c r="A129" s="53" t="s">
        <v>3356</v>
      </c>
      <c r="B129" s="54" t="s">
        <v>3357</v>
      </c>
      <c r="C129" s="53" t="s">
        <v>218</v>
      </c>
      <c r="D129" s="53" t="s">
        <v>3358</v>
      </c>
      <c r="E129" s="53" t="s">
        <v>3359</v>
      </c>
      <c r="F129" s="53" t="s">
        <v>3360</v>
      </c>
      <c r="G129" s="53" t="s">
        <v>3361</v>
      </c>
      <c r="H129" s="53" t="s">
        <v>3362</v>
      </c>
      <c r="I129" s="53" t="s">
        <v>361</v>
      </c>
      <c r="J129" s="54" t="s">
        <v>3363</v>
      </c>
      <c r="K129" s="53" t="s">
        <v>313</v>
      </c>
      <c r="L129" s="53" t="s">
        <v>30</v>
      </c>
      <c r="M129" s="53" t="s">
        <v>3364</v>
      </c>
      <c r="N129" s="53" t="s">
        <v>3362</v>
      </c>
      <c r="O129" s="54" t="s">
        <v>3363</v>
      </c>
      <c r="P129" s="53" t="s">
        <v>313</v>
      </c>
      <c r="Q129" s="53" t="s">
        <v>3365</v>
      </c>
      <c r="R129" s="54" t="s">
        <v>3366</v>
      </c>
      <c r="S129" s="53" t="s">
        <v>3367</v>
      </c>
      <c r="T129" s="53" t="s">
        <v>3369</v>
      </c>
      <c r="U129" s="53" t="s">
        <v>3368</v>
      </c>
    </row>
    <row r="130" spans="1:21" customFormat="1" x14ac:dyDescent="0.3">
      <c r="A130" s="53" t="s">
        <v>1509</v>
      </c>
      <c r="B130" s="54" t="s">
        <v>784</v>
      </c>
      <c r="C130" s="53" t="s">
        <v>218</v>
      </c>
      <c r="D130" s="53" t="s">
        <v>1510</v>
      </c>
      <c r="E130" s="53" t="s">
        <v>1511</v>
      </c>
      <c r="F130" s="53" t="s">
        <v>1512</v>
      </c>
      <c r="G130" s="53" t="s">
        <v>1513</v>
      </c>
      <c r="H130" s="53" t="s">
        <v>220</v>
      </c>
      <c r="I130" s="53" t="s">
        <v>361</v>
      </c>
      <c r="J130" s="54" t="s">
        <v>1514</v>
      </c>
      <c r="K130" s="53" t="s">
        <v>262</v>
      </c>
      <c r="L130" s="53" t="s">
        <v>30</v>
      </c>
      <c r="M130" s="53" t="s">
        <v>1515</v>
      </c>
      <c r="N130" s="53" t="s">
        <v>220</v>
      </c>
      <c r="O130" s="54" t="s">
        <v>1514</v>
      </c>
      <c r="P130" s="53" t="s">
        <v>262</v>
      </c>
      <c r="Q130" s="53" t="s">
        <v>1516</v>
      </c>
      <c r="R130" s="54" t="s">
        <v>1517</v>
      </c>
      <c r="S130" s="53" t="s">
        <v>1518</v>
      </c>
      <c r="T130" s="53" t="s">
        <v>1313</v>
      </c>
      <c r="U130" s="53" t="s">
        <v>1519</v>
      </c>
    </row>
    <row r="131" spans="1:21" customFormat="1" x14ac:dyDescent="0.3">
      <c r="A131" s="53" t="s">
        <v>3210</v>
      </c>
      <c r="B131" s="54" t="s">
        <v>1826</v>
      </c>
      <c r="C131" s="53" t="s">
        <v>218</v>
      </c>
      <c r="D131" s="53" t="s">
        <v>3211</v>
      </c>
      <c r="E131" s="54" t="s">
        <v>3212</v>
      </c>
      <c r="F131" s="53" t="s">
        <v>3213</v>
      </c>
      <c r="G131" s="53" t="s">
        <v>3214</v>
      </c>
      <c r="H131" s="53" t="s">
        <v>1020</v>
      </c>
      <c r="I131" s="53" t="s">
        <v>221</v>
      </c>
      <c r="J131" s="54" t="s">
        <v>1021</v>
      </c>
      <c r="K131" s="53" t="s">
        <v>268</v>
      </c>
      <c r="L131" s="53" t="s">
        <v>30</v>
      </c>
      <c r="M131" s="53" t="s">
        <v>3215</v>
      </c>
      <c r="N131" s="53" t="s">
        <v>1020</v>
      </c>
      <c r="O131" s="54" t="s">
        <v>1021</v>
      </c>
      <c r="P131" s="53" t="s">
        <v>268</v>
      </c>
      <c r="Q131" s="53" t="s">
        <v>3216</v>
      </c>
      <c r="R131" s="54" t="s">
        <v>3217</v>
      </c>
      <c r="S131" s="53" t="s">
        <v>3218</v>
      </c>
      <c r="T131" s="53"/>
      <c r="U131" s="53" t="s">
        <v>3219</v>
      </c>
    </row>
    <row r="132" spans="1:21" customFormat="1" x14ac:dyDescent="0.3">
      <c r="A132" s="53" t="s">
        <v>3220</v>
      </c>
      <c r="B132" s="54" t="s">
        <v>357</v>
      </c>
      <c r="C132" s="53" t="s">
        <v>243</v>
      </c>
      <c r="D132" s="53" t="s">
        <v>251</v>
      </c>
      <c r="E132" s="53" t="s">
        <v>3221</v>
      </c>
      <c r="F132" s="53" t="s">
        <v>3222</v>
      </c>
      <c r="G132" s="53" t="s">
        <v>3223</v>
      </c>
      <c r="H132" s="53" t="s">
        <v>276</v>
      </c>
      <c r="I132" s="53" t="s">
        <v>221</v>
      </c>
      <c r="J132" s="54" t="s">
        <v>2582</v>
      </c>
      <c r="K132" s="53" t="s">
        <v>3224</v>
      </c>
      <c r="L132" s="53" t="s">
        <v>30</v>
      </c>
      <c r="M132" s="53" t="s">
        <v>3223</v>
      </c>
      <c r="N132" s="53" t="s">
        <v>276</v>
      </c>
      <c r="O132" s="54" t="s">
        <v>2582</v>
      </c>
      <c r="P132" s="53" t="s">
        <v>3225</v>
      </c>
      <c r="Q132" s="53" t="s">
        <v>3226</v>
      </c>
      <c r="R132" s="53" t="s">
        <v>3227</v>
      </c>
      <c r="S132" s="53" t="s">
        <v>3228</v>
      </c>
      <c r="T132" s="53"/>
      <c r="U132" s="53"/>
    </row>
    <row r="133" spans="1:21" customFormat="1" x14ac:dyDescent="0.3">
      <c r="A133" s="53" t="s">
        <v>2053</v>
      </c>
      <c r="B133" s="54" t="s">
        <v>2054</v>
      </c>
      <c r="C133" s="53" t="s">
        <v>218</v>
      </c>
      <c r="D133" s="53" t="s">
        <v>2055</v>
      </c>
      <c r="E133" s="53" t="s">
        <v>2056</v>
      </c>
      <c r="F133" s="53" t="s">
        <v>2057</v>
      </c>
      <c r="G133" s="53" t="s">
        <v>2058</v>
      </c>
      <c r="H133" s="53" t="s">
        <v>2017</v>
      </c>
      <c r="I133" s="53" t="s">
        <v>361</v>
      </c>
      <c r="J133" s="54" t="s">
        <v>2018</v>
      </c>
      <c r="K133" s="53" t="s">
        <v>295</v>
      </c>
      <c r="L133" s="53" t="s">
        <v>30</v>
      </c>
      <c r="M133" s="53" t="s">
        <v>2059</v>
      </c>
      <c r="N133" s="53" t="s">
        <v>2060</v>
      </c>
      <c r="O133" s="54" t="s">
        <v>2061</v>
      </c>
      <c r="P133" s="53" t="s">
        <v>295</v>
      </c>
      <c r="Q133" s="53" t="s">
        <v>2055</v>
      </c>
      <c r="R133" s="54" t="s">
        <v>2056</v>
      </c>
      <c r="S133" s="53" t="s">
        <v>2057</v>
      </c>
      <c r="T133" s="53" t="s">
        <v>1922</v>
      </c>
      <c r="U133" s="53" t="s">
        <v>2062</v>
      </c>
    </row>
    <row r="134" spans="1:21" customFormat="1" x14ac:dyDescent="0.3">
      <c r="A134" s="53" t="s">
        <v>913</v>
      </c>
      <c r="B134" s="54" t="s">
        <v>382</v>
      </c>
      <c r="C134" s="53" t="s">
        <v>243</v>
      </c>
      <c r="D134" s="53" t="s">
        <v>914</v>
      </c>
      <c r="E134" s="54" t="s">
        <v>915</v>
      </c>
      <c r="F134" s="53" t="s">
        <v>916</v>
      </c>
      <c r="G134" s="53" t="s">
        <v>917</v>
      </c>
      <c r="H134" s="53" t="s">
        <v>918</v>
      </c>
      <c r="I134" s="53" t="s">
        <v>221</v>
      </c>
      <c r="J134" s="54" t="s">
        <v>919</v>
      </c>
      <c r="K134" s="53" t="s">
        <v>287</v>
      </c>
      <c r="L134" s="53" t="s">
        <v>30</v>
      </c>
      <c r="M134" s="53" t="s">
        <v>920</v>
      </c>
      <c r="N134" s="53" t="s">
        <v>918</v>
      </c>
      <c r="O134" s="54" t="s">
        <v>919</v>
      </c>
      <c r="P134" s="53" t="s">
        <v>287</v>
      </c>
      <c r="Q134" s="53" t="s">
        <v>914</v>
      </c>
      <c r="R134" s="54" t="s">
        <v>915</v>
      </c>
      <c r="S134" s="53" t="s">
        <v>916</v>
      </c>
      <c r="T134" s="53" t="s">
        <v>808</v>
      </c>
      <c r="U134" s="53"/>
    </row>
    <row r="135" spans="1:21" customFormat="1" x14ac:dyDescent="0.3">
      <c r="A135" s="53" t="s">
        <v>416</v>
      </c>
      <c r="B135" s="54" t="s">
        <v>417</v>
      </c>
      <c r="C135" s="53" t="s">
        <v>218</v>
      </c>
      <c r="D135" s="53" t="s">
        <v>418</v>
      </c>
      <c r="E135" s="53" t="s">
        <v>419</v>
      </c>
      <c r="F135" s="53" t="s">
        <v>420</v>
      </c>
      <c r="G135" s="53" t="s">
        <v>421</v>
      </c>
      <c r="H135" s="53" t="s">
        <v>422</v>
      </c>
      <c r="I135" s="53" t="s">
        <v>221</v>
      </c>
      <c r="J135" s="54" t="s">
        <v>423</v>
      </c>
      <c r="K135" s="53" t="s">
        <v>256</v>
      </c>
      <c r="L135" s="53" t="s">
        <v>30</v>
      </c>
      <c r="M135" s="53" t="s">
        <v>421</v>
      </c>
      <c r="N135" s="53" t="s">
        <v>225</v>
      </c>
      <c r="O135" s="54" t="s">
        <v>423</v>
      </c>
      <c r="P135" s="53" t="s">
        <v>256</v>
      </c>
      <c r="Q135" s="53" t="s">
        <v>418</v>
      </c>
      <c r="R135" s="54" t="s">
        <v>419</v>
      </c>
      <c r="S135" s="53" t="s">
        <v>424</v>
      </c>
      <c r="T135" s="53" t="s">
        <v>356</v>
      </c>
      <c r="U135" s="53" t="s">
        <v>425</v>
      </c>
    </row>
    <row r="136" spans="1:21" customFormat="1" x14ac:dyDescent="0.3">
      <c r="A136" s="53" t="s">
        <v>1520</v>
      </c>
      <c r="B136" s="54" t="s">
        <v>1387</v>
      </c>
      <c r="C136" s="53" t="s">
        <v>218</v>
      </c>
      <c r="D136" s="53" t="s">
        <v>1521</v>
      </c>
      <c r="E136" s="53" t="s">
        <v>1522</v>
      </c>
      <c r="F136" s="53" t="s">
        <v>1523</v>
      </c>
      <c r="G136" s="53" t="s">
        <v>1524</v>
      </c>
      <c r="H136" s="53" t="s">
        <v>1440</v>
      </c>
      <c r="I136" s="53" t="s">
        <v>361</v>
      </c>
      <c r="J136" s="54" t="s">
        <v>1441</v>
      </c>
      <c r="K136" s="53" t="s">
        <v>1520</v>
      </c>
      <c r="L136" s="53" t="s">
        <v>30</v>
      </c>
      <c r="M136" s="53" t="s">
        <v>1524</v>
      </c>
      <c r="N136" s="53" t="s">
        <v>1440</v>
      </c>
      <c r="O136" s="54" t="s">
        <v>1441</v>
      </c>
      <c r="P136" s="53" t="s">
        <v>1520</v>
      </c>
      <c r="Q136" s="53" t="s">
        <v>1525</v>
      </c>
      <c r="R136" s="54" t="s">
        <v>1522</v>
      </c>
      <c r="S136" s="53" t="s">
        <v>1526</v>
      </c>
      <c r="T136" s="53" t="s">
        <v>1313</v>
      </c>
      <c r="U136" s="53" t="s">
        <v>1527</v>
      </c>
    </row>
    <row r="137" spans="1:21" customFormat="1" x14ac:dyDescent="0.3">
      <c r="A137" s="53" t="s">
        <v>1528</v>
      </c>
      <c r="B137" s="54" t="s">
        <v>653</v>
      </c>
      <c r="C137" s="53" t="s">
        <v>218</v>
      </c>
      <c r="D137" s="53" t="s">
        <v>1529</v>
      </c>
      <c r="E137" s="54" t="s">
        <v>1530</v>
      </c>
      <c r="F137" s="53" t="s">
        <v>1531</v>
      </c>
      <c r="G137" s="53" t="s">
        <v>1532</v>
      </c>
      <c r="H137" s="53" t="s">
        <v>1313</v>
      </c>
      <c r="I137" s="53" t="s">
        <v>221</v>
      </c>
      <c r="J137" s="54" t="s">
        <v>1533</v>
      </c>
      <c r="K137" s="53" t="s">
        <v>280</v>
      </c>
      <c r="L137" s="53" t="s">
        <v>30</v>
      </c>
      <c r="M137" s="53" t="s">
        <v>1532</v>
      </c>
      <c r="N137" s="53" t="s">
        <v>1313</v>
      </c>
      <c r="O137" s="54" t="s">
        <v>1533</v>
      </c>
      <c r="P137" s="53" t="s">
        <v>280</v>
      </c>
      <c r="Q137" s="53" t="s">
        <v>1534</v>
      </c>
      <c r="R137" s="54" t="s">
        <v>1530</v>
      </c>
      <c r="S137" s="53" t="s">
        <v>1531</v>
      </c>
      <c r="T137" s="53" t="s">
        <v>1313</v>
      </c>
      <c r="U137" s="53" t="s">
        <v>1535</v>
      </c>
    </row>
    <row r="138" spans="1:21" customFormat="1" x14ac:dyDescent="0.3">
      <c r="A138" s="53" t="s">
        <v>2634</v>
      </c>
      <c r="B138" s="54" t="s">
        <v>2635</v>
      </c>
      <c r="C138" s="53" t="s">
        <v>218</v>
      </c>
      <c r="D138" s="53" t="s">
        <v>2636</v>
      </c>
      <c r="E138" s="53" t="s">
        <v>2637</v>
      </c>
      <c r="F138" s="53" t="s">
        <v>2638</v>
      </c>
      <c r="G138" s="53" t="s">
        <v>2639</v>
      </c>
      <c r="H138" s="53" t="s">
        <v>2640</v>
      </c>
      <c r="I138" s="53" t="s">
        <v>361</v>
      </c>
      <c r="J138" s="54" t="s">
        <v>2641</v>
      </c>
      <c r="K138" s="53" t="s">
        <v>314</v>
      </c>
      <c r="L138" s="53" t="s">
        <v>30</v>
      </c>
      <c r="M138" s="53" t="s">
        <v>2639</v>
      </c>
      <c r="N138" s="53" t="s">
        <v>2640</v>
      </c>
      <c r="O138" s="54" t="s">
        <v>2641</v>
      </c>
      <c r="P138" s="53" t="s">
        <v>314</v>
      </c>
      <c r="Q138" s="53" t="s">
        <v>2636</v>
      </c>
      <c r="R138" s="54" t="s">
        <v>2637</v>
      </c>
      <c r="S138" s="53" t="s">
        <v>2638</v>
      </c>
      <c r="T138" s="53" t="s">
        <v>2534</v>
      </c>
      <c r="U138" s="53" t="s">
        <v>2642</v>
      </c>
    </row>
    <row r="139" spans="1:21" customFormat="1" x14ac:dyDescent="0.3">
      <c r="A139" s="53" t="s">
        <v>426</v>
      </c>
      <c r="B139" s="54" t="s">
        <v>427</v>
      </c>
      <c r="C139" s="53" t="s">
        <v>243</v>
      </c>
      <c r="D139" s="53" t="s">
        <v>428</v>
      </c>
      <c r="E139" s="54" t="s">
        <v>429</v>
      </c>
      <c r="F139" s="53" t="s">
        <v>430</v>
      </c>
      <c r="G139" s="53" t="s">
        <v>431</v>
      </c>
      <c r="H139" s="53" t="s">
        <v>432</v>
      </c>
      <c r="I139" s="53" t="s">
        <v>361</v>
      </c>
      <c r="J139" s="54" t="s">
        <v>433</v>
      </c>
      <c r="K139" s="53" t="s">
        <v>260</v>
      </c>
      <c r="L139" s="53" t="s">
        <v>30</v>
      </c>
      <c r="M139" s="53" t="s">
        <v>431</v>
      </c>
      <c r="N139" s="53" t="s">
        <v>432</v>
      </c>
      <c r="O139" s="54" t="s">
        <v>433</v>
      </c>
      <c r="P139" s="53" t="s">
        <v>260</v>
      </c>
      <c r="Q139" s="53" t="s">
        <v>428</v>
      </c>
      <c r="R139" s="54" t="s">
        <v>429</v>
      </c>
      <c r="S139" s="53" t="s">
        <v>430</v>
      </c>
      <c r="T139" s="53" t="s">
        <v>356</v>
      </c>
      <c r="U139" s="53"/>
    </row>
    <row r="140" spans="1:21" customFormat="1" x14ac:dyDescent="0.3">
      <c r="A140" s="53" t="s">
        <v>426</v>
      </c>
      <c r="B140" s="54" t="s">
        <v>434</v>
      </c>
      <c r="C140" s="53" t="s">
        <v>218</v>
      </c>
      <c r="D140" s="53" t="s">
        <v>428</v>
      </c>
      <c r="E140" s="54" t="s">
        <v>429</v>
      </c>
      <c r="F140" s="53" t="s">
        <v>430</v>
      </c>
      <c r="G140" s="53" t="s">
        <v>431</v>
      </c>
      <c r="H140" s="53" t="s">
        <v>432</v>
      </c>
      <c r="I140" s="53" t="s">
        <v>361</v>
      </c>
      <c r="J140" s="54" t="s">
        <v>433</v>
      </c>
      <c r="K140" s="53" t="s">
        <v>260</v>
      </c>
      <c r="L140" s="53" t="s">
        <v>30</v>
      </c>
      <c r="M140" s="53" t="s">
        <v>431</v>
      </c>
      <c r="N140" s="53" t="s">
        <v>432</v>
      </c>
      <c r="O140" s="54" t="s">
        <v>433</v>
      </c>
      <c r="P140" s="53" t="s">
        <v>260</v>
      </c>
      <c r="Q140" s="53" t="s">
        <v>428</v>
      </c>
      <c r="R140" s="54" t="s">
        <v>429</v>
      </c>
      <c r="S140" s="53" t="s">
        <v>430</v>
      </c>
      <c r="T140" s="53" t="s">
        <v>356</v>
      </c>
      <c r="U140" s="53"/>
    </row>
    <row r="141" spans="1:21" customFormat="1" x14ac:dyDescent="0.3">
      <c r="A141" s="53" t="s">
        <v>3229</v>
      </c>
      <c r="B141" s="54" t="s">
        <v>407</v>
      </c>
      <c r="C141" s="53" t="s">
        <v>218</v>
      </c>
      <c r="D141" s="53" t="s">
        <v>3230</v>
      </c>
      <c r="E141" s="53" t="s">
        <v>3231</v>
      </c>
      <c r="F141" s="53" t="s">
        <v>3232</v>
      </c>
      <c r="G141" s="53" t="s">
        <v>3233</v>
      </c>
      <c r="H141" s="53" t="s">
        <v>244</v>
      </c>
      <c r="I141" s="53" t="s">
        <v>221</v>
      </c>
      <c r="J141" s="54" t="s">
        <v>1427</v>
      </c>
      <c r="K141" s="53" t="s">
        <v>281</v>
      </c>
      <c r="L141" s="53" t="s">
        <v>3172</v>
      </c>
      <c r="M141" s="53"/>
      <c r="N141" s="53"/>
      <c r="O141" s="54"/>
      <c r="P141" s="53"/>
      <c r="Q141" s="53"/>
      <c r="R141" s="54"/>
      <c r="S141" s="53"/>
      <c r="T141" s="53"/>
      <c r="U141" s="53"/>
    </row>
    <row r="142" spans="1:21" customFormat="1" x14ac:dyDescent="0.3">
      <c r="A142" s="53" t="s">
        <v>1536</v>
      </c>
      <c r="B142" s="54" t="s">
        <v>578</v>
      </c>
      <c r="C142" s="53" t="s">
        <v>243</v>
      </c>
      <c r="D142" s="53" t="s">
        <v>1537</v>
      </c>
      <c r="E142" s="53" t="s">
        <v>1538</v>
      </c>
      <c r="F142" s="53" t="s">
        <v>1539</v>
      </c>
      <c r="G142" s="53" t="s">
        <v>1540</v>
      </c>
      <c r="H142" s="53" t="s">
        <v>1541</v>
      </c>
      <c r="I142" s="53" t="s">
        <v>221</v>
      </c>
      <c r="J142" s="54" t="s">
        <v>1542</v>
      </c>
      <c r="K142" s="53" t="s">
        <v>1536</v>
      </c>
      <c r="L142" s="53" t="s">
        <v>30</v>
      </c>
      <c r="M142" s="53" t="s">
        <v>1540</v>
      </c>
      <c r="N142" s="53" t="s">
        <v>1541</v>
      </c>
      <c r="O142" s="54" t="s">
        <v>1543</v>
      </c>
      <c r="P142" s="53" t="s">
        <v>333</v>
      </c>
      <c r="Q142" s="53" t="s">
        <v>1537</v>
      </c>
      <c r="R142" s="53" t="s">
        <v>1538</v>
      </c>
      <c r="S142" s="53" t="s">
        <v>1539</v>
      </c>
      <c r="T142" s="53" t="s">
        <v>1313</v>
      </c>
      <c r="U142" s="53" t="s">
        <v>1544</v>
      </c>
    </row>
    <row r="143" spans="1:21" customFormat="1" x14ac:dyDescent="0.3">
      <c r="A143" s="53" t="s">
        <v>2951</v>
      </c>
      <c r="B143" s="54" t="s">
        <v>436</v>
      </c>
      <c r="C143" s="53" t="s">
        <v>243</v>
      </c>
      <c r="D143" s="53" t="s">
        <v>2952</v>
      </c>
      <c r="E143" s="53" t="s">
        <v>2953</v>
      </c>
      <c r="F143" s="53" t="s">
        <v>2954</v>
      </c>
      <c r="G143" s="53" t="s">
        <v>2955</v>
      </c>
      <c r="H143" s="53" t="s">
        <v>2956</v>
      </c>
      <c r="I143" s="53" t="s">
        <v>361</v>
      </c>
      <c r="J143" s="54" t="s">
        <v>2957</v>
      </c>
      <c r="K143" s="53" t="s">
        <v>326</v>
      </c>
      <c r="L143" s="53" t="s">
        <v>30</v>
      </c>
      <c r="M143" s="53" t="s">
        <v>2958</v>
      </c>
      <c r="N143" s="53" t="s">
        <v>2956</v>
      </c>
      <c r="O143" s="54" t="s">
        <v>2957</v>
      </c>
      <c r="P143" s="53" t="s">
        <v>326</v>
      </c>
      <c r="Q143" s="53" t="s">
        <v>2952</v>
      </c>
      <c r="R143" s="53" t="s">
        <v>2953</v>
      </c>
      <c r="S143" s="53" t="s">
        <v>2954</v>
      </c>
      <c r="T143" s="53" t="s">
        <v>2901</v>
      </c>
      <c r="U143" s="53"/>
    </row>
    <row r="144" spans="1:21" customFormat="1" x14ac:dyDescent="0.3">
      <c r="A144" s="53" t="s">
        <v>921</v>
      </c>
      <c r="B144" s="54" t="s">
        <v>922</v>
      </c>
      <c r="C144" s="53" t="s">
        <v>243</v>
      </c>
      <c r="D144" s="53" t="s">
        <v>923</v>
      </c>
      <c r="E144" s="53" t="s">
        <v>924</v>
      </c>
      <c r="F144" s="53" t="s">
        <v>925</v>
      </c>
      <c r="G144" s="53" t="s">
        <v>926</v>
      </c>
      <c r="H144" s="53" t="s">
        <v>330</v>
      </c>
      <c r="I144" s="53" t="s">
        <v>221</v>
      </c>
      <c r="J144" s="54" t="s">
        <v>927</v>
      </c>
      <c r="K144" s="53" t="s">
        <v>928</v>
      </c>
      <c r="L144" s="53" t="s">
        <v>30</v>
      </c>
      <c r="M144" s="53" t="s">
        <v>929</v>
      </c>
      <c r="N144" s="53" t="s">
        <v>330</v>
      </c>
      <c r="O144" s="54" t="s">
        <v>927</v>
      </c>
      <c r="P144" s="53" t="s">
        <v>330</v>
      </c>
      <c r="Q144" s="53" t="s">
        <v>923</v>
      </c>
      <c r="R144" s="54" t="s">
        <v>924</v>
      </c>
      <c r="S144" s="53" t="s">
        <v>925</v>
      </c>
      <c r="T144" s="53" t="s">
        <v>808</v>
      </c>
      <c r="U144" s="53" t="s">
        <v>930</v>
      </c>
    </row>
    <row r="145" spans="1:21" customFormat="1" x14ac:dyDescent="0.3">
      <c r="A145" s="53" t="s">
        <v>2063</v>
      </c>
      <c r="B145" s="54" t="s">
        <v>1024</v>
      </c>
      <c r="C145" s="53" t="s">
        <v>243</v>
      </c>
      <c r="D145" s="53" t="s">
        <v>2064</v>
      </c>
      <c r="E145" s="54" t="s">
        <v>2065</v>
      </c>
      <c r="F145" s="53" t="s">
        <v>2066</v>
      </c>
      <c r="G145" s="53" t="s">
        <v>2067</v>
      </c>
      <c r="H145" s="53" t="s">
        <v>2068</v>
      </c>
      <c r="I145" s="53" t="s">
        <v>221</v>
      </c>
      <c r="J145" s="54" t="s">
        <v>2069</v>
      </c>
      <c r="K145" s="53" t="s">
        <v>2070</v>
      </c>
      <c r="L145" s="53" t="s">
        <v>30</v>
      </c>
      <c r="M145" s="53" t="s">
        <v>2071</v>
      </c>
      <c r="N145" s="53" t="s">
        <v>249</v>
      </c>
      <c r="O145" s="54" t="s">
        <v>2069</v>
      </c>
      <c r="P145" s="53" t="s">
        <v>2072</v>
      </c>
      <c r="Q145" s="53" t="s">
        <v>2073</v>
      </c>
      <c r="R145" s="54" t="s">
        <v>2074</v>
      </c>
      <c r="S145" s="53" t="s">
        <v>2075</v>
      </c>
      <c r="T145" s="53" t="s">
        <v>2072</v>
      </c>
      <c r="U145" s="53"/>
    </row>
    <row r="146" spans="1:21" customFormat="1" x14ac:dyDescent="0.3">
      <c r="A146" s="53" t="s">
        <v>3234</v>
      </c>
      <c r="B146" s="54" t="s">
        <v>457</v>
      </c>
      <c r="C146" s="53" t="s">
        <v>243</v>
      </c>
      <c r="D146" s="53" t="s">
        <v>3235</v>
      </c>
      <c r="E146" s="53" t="s">
        <v>3236</v>
      </c>
      <c r="F146" s="53" t="s">
        <v>3237</v>
      </c>
      <c r="G146" s="53" t="s">
        <v>3238</v>
      </c>
      <c r="H146" s="53" t="s">
        <v>245</v>
      </c>
      <c r="I146" s="53" t="s">
        <v>221</v>
      </c>
      <c r="J146" s="54" t="s">
        <v>3239</v>
      </c>
      <c r="K146" s="53" t="s">
        <v>250</v>
      </c>
      <c r="L146" s="53" t="s">
        <v>30</v>
      </c>
      <c r="M146" s="53" t="s">
        <v>3240</v>
      </c>
      <c r="N146" s="53" t="s">
        <v>245</v>
      </c>
      <c r="O146" s="54" t="s">
        <v>3239</v>
      </c>
      <c r="P146" s="53" t="s">
        <v>250</v>
      </c>
      <c r="Q146" s="53" t="s">
        <v>3241</v>
      </c>
      <c r="R146" s="54" t="s">
        <v>3242</v>
      </c>
      <c r="S146" s="53" t="s">
        <v>3243</v>
      </c>
      <c r="T146" s="53"/>
      <c r="U146" s="53"/>
    </row>
    <row r="147" spans="1:21" customFormat="1" x14ac:dyDescent="0.3">
      <c r="A147" s="53" t="s">
        <v>2959</v>
      </c>
      <c r="B147" s="54" t="s">
        <v>1005</v>
      </c>
      <c r="C147" s="53" t="s">
        <v>218</v>
      </c>
      <c r="D147" s="53" t="s">
        <v>2960</v>
      </c>
      <c r="E147" s="54" t="s">
        <v>2961</v>
      </c>
      <c r="F147" s="53" t="s">
        <v>2962</v>
      </c>
      <c r="G147" s="53" t="s">
        <v>2963</v>
      </c>
      <c r="H147" s="53" t="s">
        <v>241</v>
      </c>
      <c r="I147" s="53" t="s">
        <v>361</v>
      </c>
      <c r="J147" s="54" t="s">
        <v>2964</v>
      </c>
      <c r="K147" s="53" t="s">
        <v>2965</v>
      </c>
      <c r="L147" s="53" t="s">
        <v>30</v>
      </c>
      <c r="M147" s="53" t="s">
        <v>2966</v>
      </c>
      <c r="N147" s="53" t="s">
        <v>241</v>
      </c>
      <c r="O147" s="54" t="s">
        <v>2964</v>
      </c>
      <c r="P147" s="53" t="s">
        <v>2965</v>
      </c>
      <c r="Q147" s="53" t="s">
        <v>2967</v>
      </c>
      <c r="R147" s="54" t="s">
        <v>2968</v>
      </c>
      <c r="S147" s="53" t="s">
        <v>2969</v>
      </c>
      <c r="T147" s="53" t="s">
        <v>2901</v>
      </c>
      <c r="U147" s="53" t="s">
        <v>2970</v>
      </c>
    </row>
    <row r="148" spans="1:21" customFormat="1" x14ac:dyDescent="0.3">
      <c r="A148" s="53" t="s">
        <v>1889</v>
      </c>
      <c r="B148" s="54" t="s">
        <v>1826</v>
      </c>
      <c r="C148" s="53" t="s">
        <v>243</v>
      </c>
      <c r="D148" s="53" t="s">
        <v>1890</v>
      </c>
      <c r="E148" s="53" t="s">
        <v>1891</v>
      </c>
      <c r="F148" s="53" t="s">
        <v>1892</v>
      </c>
      <c r="G148" s="53" t="s">
        <v>1893</v>
      </c>
      <c r="H148" s="53" t="s">
        <v>1894</v>
      </c>
      <c r="I148" s="53" t="s">
        <v>1895</v>
      </c>
      <c r="J148" s="54" t="s">
        <v>1896</v>
      </c>
      <c r="K148" s="53" t="s">
        <v>1894</v>
      </c>
      <c r="L148" s="53" t="s">
        <v>30</v>
      </c>
      <c r="M148" s="53" t="s">
        <v>247</v>
      </c>
      <c r="N148" s="53" t="s">
        <v>1897</v>
      </c>
      <c r="O148" s="54" t="s">
        <v>1898</v>
      </c>
      <c r="P148" s="53" t="s">
        <v>1876</v>
      </c>
      <c r="Q148" s="53" t="s">
        <v>1899</v>
      </c>
      <c r="R148" s="54" t="s">
        <v>1900</v>
      </c>
      <c r="S148" s="53" t="s">
        <v>1901</v>
      </c>
      <c r="T148" s="53" t="s">
        <v>1902</v>
      </c>
      <c r="U148" s="53"/>
    </row>
    <row r="149" spans="1:21" customFormat="1" x14ac:dyDescent="0.3">
      <c r="A149" s="53" t="s">
        <v>674</v>
      </c>
      <c r="B149" s="54" t="s">
        <v>544</v>
      </c>
      <c r="C149" s="53" t="s">
        <v>218</v>
      </c>
      <c r="D149" s="53" t="s">
        <v>675</v>
      </c>
      <c r="E149" s="53" t="s">
        <v>676</v>
      </c>
      <c r="F149" s="53" t="s">
        <v>677</v>
      </c>
      <c r="G149" s="53" t="s">
        <v>678</v>
      </c>
      <c r="H149" s="53" t="s">
        <v>624</v>
      </c>
      <c r="I149" s="53" t="s">
        <v>221</v>
      </c>
      <c r="J149" s="54" t="s">
        <v>679</v>
      </c>
      <c r="K149" s="53" t="s">
        <v>257</v>
      </c>
      <c r="L149" s="53" t="s">
        <v>30</v>
      </c>
      <c r="M149" s="53" t="s">
        <v>680</v>
      </c>
      <c r="N149" s="53" t="s">
        <v>624</v>
      </c>
      <c r="O149" s="54" t="s">
        <v>679</v>
      </c>
      <c r="P149" s="53" t="s">
        <v>257</v>
      </c>
      <c r="Q149" s="53" t="s">
        <v>681</v>
      </c>
      <c r="R149" s="53" t="s">
        <v>682</v>
      </c>
      <c r="S149" s="53" t="s">
        <v>683</v>
      </c>
      <c r="T149" s="53" t="s">
        <v>216</v>
      </c>
      <c r="U149" s="53" t="s">
        <v>684</v>
      </c>
    </row>
    <row r="150" spans="1:21" customFormat="1" x14ac:dyDescent="0.3">
      <c r="A150" s="53" t="s">
        <v>3627</v>
      </c>
      <c r="B150" s="54" t="s">
        <v>407</v>
      </c>
      <c r="C150" s="53" t="s">
        <v>218</v>
      </c>
      <c r="D150" s="53" t="s">
        <v>3628</v>
      </c>
      <c r="E150" s="53" t="s">
        <v>3629</v>
      </c>
      <c r="F150" t="s">
        <v>3630</v>
      </c>
      <c r="G150" s="53" t="s">
        <v>3631</v>
      </c>
      <c r="H150" s="53" t="s">
        <v>3632</v>
      </c>
      <c r="I150" s="53" t="s">
        <v>3633</v>
      </c>
      <c r="J150" s="54" t="s">
        <v>3634</v>
      </c>
      <c r="K150" s="53"/>
      <c r="L150" s="53" t="s">
        <v>30</v>
      </c>
      <c r="M150" s="53" t="s">
        <v>3635</v>
      </c>
      <c r="N150" s="53" t="s">
        <v>220</v>
      </c>
      <c r="O150" s="54" t="s">
        <v>1394</v>
      </c>
      <c r="P150" s="53" t="s">
        <v>262</v>
      </c>
      <c r="Q150" s="53" t="s">
        <v>3636</v>
      </c>
      <c r="R150" s="53" t="s">
        <v>3637</v>
      </c>
      <c r="S150" t="s">
        <v>3638</v>
      </c>
      <c r="T150" s="53" t="s">
        <v>1313</v>
      </c>
      <c r="U150" s="53" t="s">
        <v>3639</v>
      </c>
    </row>
    <row r="151" spans="1:21" customFormat="1" x14ac:dyDescent="0.3">
      <c r="A151" s="53" t="s">
        <v>726</v>
      </c>
      <c r="B151" s="54" t="s">
        <v>727</v>
      </c>
      <c r="C151" s="53" t="s">
        <v>218</v>
      </c>
      <c r="D151" s="53" t="s">
        <v>728</v>
      </c>
      <c r="E151" s="53" t="s">
        <v>729</v>
      </c>
      <c r="F151" s="53" t="s">
        <v>730</v>
      </c>
      <c r="G151" s="53" t="s">
        <v>731</v>
      </c>
      <c r="H151" s="53" t="s">
        <v>220</v>
      </c>
      <c r="I151" s="53" t="s">
        <v>361</v>
      </c>
      <c r="J151" s="54" t="s">
        <v>732</v>
      </c>
      <c r="K151" s="53" t="s">
        <v>262</v>
      </c>
      <c r="L151" s="53" t="s">
        <v>30</v>
      </c>
      <c r="M151" s="53" t="s">
        <v>731</v>
      </c>
      <c r="N151" s="53" t="s">
        <v>220</v>
      </c>
      <c r="O151" s="54" t="s">
        <v>451</v>
      </c>
      <c r="P151" s="53" t="s">
        <v>262</v>
      </c>
      <c r="Q151" s="53" t="s">
        <v>728</v>
      </c>
      <c r="R151" s="54" t="s">
        <v>729</v>
      </c>
      <c r="S151" s="53" t="s">
        <v>730</v>
      </c>
      <c r="T151" s="53" t="s">
        <v>734</v>
      </c>
      <c r="U151" s="53" t="s">
        <v>733</v>
      </c>
    </row>
    <row r="152" spans="1:21" customFormat="1" x14ac:dyDescent="0.3">
      <c r="A152" s="53" t="s">
        <v>1749</v>
      </c>
      <c r="B152" s="54" t="s">
        <v>653</v>
      </c>
      <c r="C152" s="53" t="s">
        <v>243</v>
      </c>
      <c r="D152" s="53" t="s">
        <v>1750</v>
      </c>
      <c r="E152" s="53" t="s">
        <v>1751</v>
      </c>
      <c r="F152" s="53" t="s">
        <v>1752</v>
      </c>
      <c r="G152" s="53" t="s">
        <v>1753</v>
      </c>
      <c r="H152" s="53" t="s">
        <v>220</v>
      </c>
      <c r="I152" s="53" t="s">
        <v>361</v>
      </c>
      <c r="J152" s="54" t="s">
        <v>1754</v>
      </c>
      <c r="K152" s="53" t="s">
        <v>1755</v>
      </c>
      <c r="L152" s="53" t="s">
        <v>30</v>
      </c>
      <c r="M152" s="53" t="s">
        <v>1756</v>
      </c>
      <c r="N152" s="53" t="s">
        <v>220</v>
      </c>
      <c r="O152" s="54" t="s">
        <v>449</v>
      </c>
      <c r="P152" s="53" t="s">
        <v>262</v>
      </c>
      <c r="Q152" s="53" t="s">
        <v>1757</v>
      </c>
      <c r="R152" s="54" t="s">
        <v>1758</v>
      </c>
      <c r="S152" s="53" t="s">
        <v>1759</v>
      </c>
      <c r="T152" s="53" t="s">
        <v>1760</v>
      </c>
      <c r="U152" s="53"/>
    </row>
    <row r="153" spans="1:21" customFormat="1" x14ac:dyDescent="0.3">
      <c r="A153" s="53" t="s">
        <v>1749</v>
      </c>
      <c r="B153" s="54" t="s">
        <v>457</v>
      </c>
      <c r="C153" s="53" t="s">
        <v>243</v>
      </c>
      <c r="D153" s="53" t="s">
        <v>1750</v>
      </c>
      <c r="E153" s="53" t="s">
        <v>1761</v>
      </c>
      <c r="F153" s="53" t="s">
        <v>1752</v>
      </c>
      <c r="G153" s="53" t="s">
        <v>1753</v>
      </c>
      <c r="H153" s="53" t="s">
        <v>220</v>
      </c>
      <c r="I153" s="53" t="s">
        <v>361</v>
      </c>
      <c r="J153" s="54" t="s">
        <v>449</v>
      </c>
      <c r="K153" s="53" t="s">
        <v>1755</v>
      </c>
      <c r="L153" s="53" t="s">
        <v>30</v>
      </c>
      <c r="M153" s="53" t="s">
        <v>1762</v>
      </c>
      <c r="N153" s="53" t="s">
        <v>220</v>
      </c>
      <c r="O153" s="54" t="s">
        <v>449</v>
      </c>
      <c r="P153" s="53" t="s">
        <v>262</v>
      </c>
      <c r="Q153" s="53" t="s">
        <v>1763</v>
      </c>
      <c r="R153" s="54" t="s">
        <v>1764</v>
      </c>
      <c r="S153" s="53" t="s">
        <v>1765</v>
      </c>
      <c r="T153" s="53" t="s">
        <v>1760</v>
      </c>
      <c r="U153" s="53" t="s">
        <v>1766</v>
      </c>
    </row>
    <row r="154" spans="1:21" customFormat="1" x14ac:dyDescent="0.3">
      <c r="A154" s="53" t="s">
        <v>2643</v>
      </c>
      <c r="B154" s="54" t="s">
        <v>2644</v>
      </c>
      <c r="C154" s="53" t="s">
        <v>243</v>
      </c>
      <c r="D154" s="53" t="s">
        <v>2645</v>
      </c>
      <c r="E154" s="53" t="s">
        <v>2646</v>
      </c>
      <c r="F154" s="53" t="s">
        <v>2647</v>
      </c>
      <c r="G154" s="53" t="s">
        <v>2648</v>
      </c>
      <c r="H154" s="53" t="s">
        <v>2649</v>
      </c>
      <c r="I154" s="53" t="s">
        <v>221</v>
      </c>
      <c r="J154" s="54" t="s">
        <v>2650</v>
      </c>
      <c r="K154" s="53" t="s">
        <v>2651</v>
      </c>
      <c r="L154" s="53" t="s">
        <v>30</v>
      </c>
      <c r="M154" s="53" t="s">
        <v>2648</v>
      </c>
      <c r="N154" s="53" t="s">
        <v>2649</v>
      </c>
      <c r="O154" s="54" t="s">
        <v>2650</v>
      </c>
      <c r="P154" s="53" t="s">
        <v>2651</v>
      </c>
      <c r="Q154" s="53" t="s">
        <v>2645</v>
      </c>
      <c r="R154" s="53" t="s">
        <v>2646</v>
      </c>
      <c r="S154" s="53" t="s">
        <v>2647</v>
      </c>
      <c r="T154" s="53" t="s">
        <v>2534</v>
      </c>
      <c r="U154" s="53" t="s">
        <v>2652</v>
      </c>
    </row>
    <row r="155" spans="1:21" customFormat="1" x14ac:dyDescent="0.3">
      <c r="A155" s="53" t="s">
        <v>3551</v>
      </c>
      <c r="B155" s="54" t="s">
        <v>640</v>
      </c>
      <c r="C155" s="53" t="s">
        <v>243</v>
      </c>
      <c r="D155" s="53" t="s">
        <v>3552</v>
      </c>
      <c r="E155" s="53" t="s">
        <v>3553</v>
      </c>
      <c r="F155" s="53" t="s">
        <v>3554</v>
      </c>
      <c r="G155" s="53" t="s">
        <v>3555</v>
      </c>
      <c r="H155" s="53" t="s">
        <v>2006</v>
      </c>
      <c r="I155" s="53" t="s">
        <v>361</v>
      </c>
      <c r="J155" s="54" t="s">
        <v>2007</v>
      </c>
      <c r="K155" s="53" t="s">
        <v>294</v>
      </c>
      <c r="L155" s="53" t="s">
        <v>30</v>
      </c>
      <c r="M155" s="53" t="s">
        <v>3555</v>
      </c>
      <c r="N155" s="53" t="s">
        <v>2006</v>
      </c>
      <c r="O155" s="54" t="s">
        <v>2007</v>
      </c>
      <c r="P155" s="53" t="s">
        <v>294</v>
      </c>
      <c r="Q155" s="53" t="s">
        <v>3552</v>
      </c>
      <c r="R155" s="53" t="s">
        <v>3553</v>
      </c>
      <c r="S155" s="53" t="s">
        <v>3554</v>
      </c>
      <c r="T155" s="53" t="s">
        <v>2285</v>
      </c>
      <c r="U155" s="53" t="s">
        <v>3556</v>
      </c>
    </row>
    <row r="156" spans="1:21" customFormat="1" x14ac:dyDescent="0.3">
      <c r="A156" s="53" t="s">
        <v>1545</v>
      </c>
      <c r="B156" s="54" t="s">
        <v>631</v>
      </c>
      <c r="C156" s="53" t="s">
        <v>218</v>
      </c>
      <c r="D156" s="53" t="s">
        <v>1546</v>
      </c>
      <c r="E156" s="54" t="s">
        <v>1547</v>
      </c>
      <c r="F156" s="53" t="s">
        <v>1548</v>
      </c>
      <c r="G156" s="53" t="s">
        <v>1549</v>
      </c>
      <c r="H156" s="53" t="s">
        <v>1454</v>
      </c>
      <c r="I156" s="53" t="s">
        <v>361</v>
      </c>
      <c r="J156" s="54" t="s">
        <v>1455</v>
      </c>
      <c r="K156" s="53" t="s">
        <v>279</v>
      </c>
      <c r="L156" s="53" t="s">
        <v>30</v>
      </c>
      <c r="M156" s="53" t="s">
        <v>1549</v>
      </c>
      <c r="N156" s="53" t="s">
        <v>1454</v>
      </c>
      <c r="O156" s="54" t="s">
        <v>1455</v>
      </c>
      <c r="P156" s="53" t="s">
        <v>279</v>
      </c>
      <c r="Q156" s="53" t="s">
        <v>1546</v>
      </c>
      <c r="R156" s="54" t="s">
        <v>1547</v>
      </c>
      <c r="S156" s="53" t="s">
        <v>1548</v>
      </c>
      <c r="T156" s="53" t="s">
        <v>1313</v>
      </c>
      <c r="U156" s="53" t="s">
        <v>1550</v>
      </c>
    </row>
    <row r="157" spans="1:21" customFormat="1" x14ac:dyDescent="0.3">
      <c r="A157" s="53" t="s">
        <v>2809</v>
      </c>
      <c r="B157" s="54" t="s">
        <v>390</v>
      </c>
      <c r="C157" s="53" t="s">
        <v>243</v>
      </c>
      <c r="D157" s="53" t="s">
        <v>2810</v>
      </c>
      <c r="E157" s="53" t="s">
        <v>2811</v>
      </c>
      <c r="F157" s="53" t="s">
        <v>2812</v>
      </c>
      <c r="G157" s="53" t="s">
        <v>2813</v>
      </c>
      <c r="H157" s="53" t="s">
        <v>250</v>
      </c>
      <c r="I157" s="53" t="s">
        <v>221</v>
      </c>
      <c r="J157" s="54" t="s">
        <v>2582</v>
      </c>
      <c r="K157" s="53" t="s">
        <v>317</v>
      </c>
      <c r="L157" s="53" t="s">
        <v>30</v>
      </c>
      <c r="M157" s="53" t="s">
        <v>2813</v>
      </c>
      <c r="N157" s="53" t="s">
        <v>250</v>
      </c>
      <c r="O157" s="54" t="s">
        <v>2582</v>
      </c>
      <c r="P157" s="53" t="s">
        <v>2814</v>
      </c>
      <c r="Q157" s="53" t="s">
        <v>2810</v>
      </c>
      <c r="R157" s="53" t="s">
        <v>2811</v>
      </c>
      <c r="S157" s="53" t="s">
        <v>2812</v>
      </c>
      <c r="T157" s="53" t="s">
        <v>2816</v>
      </c>
      <c r="U157" s="53" t="s">
        <v>2815</v>
      </c>
    </row>
    <row r="158" spans="1:21" customFormat="1" x14ac:dyDescent="0.3">
      <c r="A158" s="53" t="s">
        <v>2653</v>
      </c>
      <c r="B158" s="54" t="s">
        <v>640</v>
      </c>
      <c r="C158" s="53" t="s">
        <v>218</v>
      </c>
      <c r="D158" s="53" t="s">
        <v>2654</v>
      </c>
      <c r="E158" s="53" t="s">
        <v>2655</v>
      </c>
      <c r="F158" s="53" t="s">
        <v>2656</v>
      </c>
      <c r="G158" s="53" t="s">
        <v>2657</v>
      </c>
      <c r="H158" s="53" t="s">
        <v>2658</v>
      </c>
      <c r="I158" s="53" t="s">
        <v>361</v>
      </c>
      <c r="J158" s="54" t="s">
        <v>2659</v>
      </c>
      <c r="K158" s="53" t="s">
        <v>315</v>
      </c>
      <c r="L158" s="53" t="s">
        <v>30</v>
      </c>
      <c r="M158" s="53" t="s">
        <v>2660</v>
      </c>
      <c r="N158" s="53" t="s">
        <v>2658</v>
      </c>
      <c r="O158" s="54" t="s">
        <v>2659</v>
      </c>
      <c r="P158" s="53" t="s">
        <v>315</v>
      </c>
      <c r="Q158" s="53" t="s">
        <v>2654</v>
      </c>
      <c r="R158" s="54" t="s">
        <v>2655</v>
      </c>
      <c r="S158" s="53" t="s">
        <v>2656</v>
      </c>
      <c r="T158" s="53" t="s">
        <v>2534</v>
      </c>
      <c r="U158" s="53" t="s">
        <v>2661</v>
      </c>
    </row>
    <row r="159" spans="1:21" customFormat="1" x14ac:dyDescent="0.3">
      <c r="A159" s="53" t="s">
        <v>2662</v>
      </c>
      <c r="B159" s="54" t="s">
        <v>390</v>
      </c>
      <c r="C159" s="53" t="s">
        <v>243</v>
      </c>
      <c r="D159" s="53" t="s">
        <v>2663</v>
      </c>
      <c r="E159" s="54" t="s">
        <v>2664</v>
      </c>
      <c r="F159" s="53" t="s">
        <v>2665</v>
      </c>
      <c r="G159" s="53" t="s">
        <v>2666</v>
      </c>
      <c r="H159" s="53" t="s">
        <v>313</v>
      </c>
      <c r="I159" s="53" t="s">
        <v>221</v>
      </c>
      <c r="J159" s="54" t="s">
        <v>2541</v>
      </c>
      <c r="K159" s="53" t="s">
        <v>2667</v>
      </c>
      <c r="L159" s="53" t="s">
        <v>30</v>
      </c>
      <c r="M159" s="53" t="s">
        <v>2666</v>
      </c>
      <c r="N159" s="53" t="s">
        <v>313</v>
      </c>
      <c r="O159" s="54" t="s">
        <v>2541</v>
      </c>
      <c r="P159" s="53" t="s">
        <v>2667</v>
      </c>
      <c r="Q159" s="53" t="s">
        <v>2668</v>
      </c>
      <c r="R159" s="54" t="s">
        <v>2669</v>
      </c>
      <c r="S159" s="53" t="s">
        <v>2670</v>
      </c>
      <c r="T159" s="53" t="s">
        <v>2534</v>
      </c>
      <c r="U159" s="53" t="s">
        <v>2671</v>
      </c>
    </row>
    <row r="160" spans="1:21" customFormat="1" x14ac:dyDescent="0.3">
      <c r="A160" s="53" t="s">
        <v>2662</v>
      </c>
      <c r="B160" s="54" t="s">
        <v>469</v>
      </c>
      <c r="C160" s="53" t="s">
        <v>218</v>
      </c>
      <c r="D160" s="53" t="s">
        <v>2663</v>
      </c>
      <c r="E160" s="54" t="s">
        <v>2664</v>
      </c>
      <c r="F160" s="53" t="s">
        <v>2665</v>
      </c>
      <c r="G160" s="53" t="s">
        <v>2666</v>
      </c>
      <c r="H160" s="53" t="s">
        <v>313</v>
      </c>
      <c r="I160" s="53" t="s">
        <v>221</v>
      </c>
      <c r="J160" s="54" t="s">
        <v>2541</v>
      </c>
      <c r="K160" s="53" t="s">
        <v>2667</v>
      </c>
      <c r="L160" s="53" t="s">
        <v>30</v>
      </c>
      <c r="M160" s="53" t="s">
        <v>2666</v>
      </c>
      <c r="N160" s="53" t="s">
        <v>313</v>
      </c>
      <c r="O160" s="54" t="s">
        <v>2541</v>
      </c>
      <c r="P160" s="53" t="s">
        <v>2667</v>
      </c>
      <c r="Q160" s="53" t="s">
        <v>2668</v>
      </c>
      <c r="R160" s="54" t="s">
        <v>2669</v>
      </c>
      <c r="S160" s="53" t="s">
        <v>2670</v>
      </c>
      <c r="T160" s="53" t="s">
        <v>2534</v>
      </c>
      <c r="U160" s="53" t="s">
        <v>2671</v>
      </c>
    </row>
    <row r="161" spans="1:21" customFormat="1" x14ac:dyDescent="0.3">
      <c r="A161" s="53" t="s">
        <v>3244</v>
      </c>
      <c r="B161" s="54" t="s">
        <v>3245</v>
      </c>
      <c r="C161" s="53" t="s">
        <v>243</v>
      </c>
      <c r="D161" s="53" t="s">
        <v>3246</v>
      </c>
      <c r="E161" s="53" t="s">
        <v>3247</v>
      </c>
      <c r="F161" s="53" t="s">
        <v>3248</v>
      </c>
      <c r="G161" s="53" t="s">
        <v>3249</v>
      </c>
      <c r="H161" s="53" t="s">
        <v>3250</v>
      </c>
      <c r="I161" s="53" t="s">
        <v>361</v>
      </c>
      <c r="J161" s="54" t="s">
        <v>3251</v>
      </c>
      <c r="K161" s="53" t="s">
        <v>3252</v>
      </c>
      <c r="L161" s="53" t="s">
        <v>30</v>
      </c>
      <c r="M161" s="53" t="s">
        <v>3253</v>
      </c>
      <c r="N161" s="53" t="s">
        <v>3254</v>
      </c>
      <c r="O161" s="54" t="s">
        <v>3251</v>
      </c>
      <c r="P161" s="53" t="s">
        <v>3252</v>
      </c>
      <c r="Q161" s="53" t="s">
        <v>3255</v>
      </c>
      <c r="R161" s="54" t="s">
        <v>3256</v>
      </c>
      <c r="S161" s="53" t="s">
        <v>3257</v>
      </c>
      <c r="T161" s="53"/>
      <c r="U161" s="53"/>
    </row>
    <row r="162" spans="1:21" customFormat="1" x14ac:dyDescent="0.3">
      <c r="A162" s="53" t="s">
        <v>2971</v>
      </c>
      <c r="B162" s="54" t="s">
        <v>390</v>
      </c>
      <c r="C162" s="53" t="s">
        <v>243</v>
      </c>
      <c r="D162" s="53" t="s">
        <v>2972</v>
      </c>
      <c r="E162" s="53" t="s">
        <v>2973</v>
      </c>
      <c r="F162" s="53" t="s">
        <v>2974</v>
      </c>
      <c r="G162" s="53" t="s">
        <v>2975</v>
      </c>
      <c r="H162" s="53" t="s">
        <v>2901</v>
      </c>
      <c r="I162" s="53" t="s">
        <v>361</v>
      </c>
      <c r="J162" s="54" t="s">
        <v>2930</v>
      </c>
      <c r="K162" s="53" t="s">
        <v>322</v>
      </c>
      <c r="L162" s="53" t="s">
        <v>30</v>
      </c>
      <c r="M162" s="53" t="s">
        <v>2976</v>
      </c>
      <c r="N162" s="53" t="s">
        <v>2901</v>
      </c>
      <c r="O162" s="54" t="s">
        <v>2930</v>
      </c>
      <c r="P162" s="53" t="s">
        <v>322</v>
      </c>
      <c r="Q162" s="53" t="s">
        <v>2977</v>
      </c>
      <c r="R162" s="54" t="s">
        <v>2978</v>
      </c>
      <c r="S162" s="53" t="s">
        <v>2979</v>
      </c>
      <c r="T162" s="53" t="s">
        <v>2901</v>
      </c>
      <c r="U162" s="53" t="s">
        <v>2980</v>
      </c>
    </row>
    <row r="163" spans="1:21" customFormat="1" x14ac:dyDescent="0.3">
      <c r="A163" s="53" t="s">
        <v>1129</v>
      </c>
      <c r="B163" s="54" t="s">
        <v>1130</v>
      </c>
      <c r="C163" s="53" t="s">
        <v>243</v>
      </c>
      <c r="D163" s="53" t="s">
        <v>1131</v>
      </c>
      <c r="E163" s="53" t="s">
        <v>1132</v>
      </c>
      <c r="F163" s="53" t="s">
        <v>1133</v>
      </c>
      <c r="G163" s="53" t="s">
        <v>1134</v>
      </c>
      <c r="H163" s="53" t="s">
        <v>897</v>
      </c>
      <c r="I163" s="53" t="s">
        <v>646</v>
      </c>
      <c r="J163" s="54" t="s">
        <v>1135</v>
      </c>
      <c r="K163" s="53" t="s">
        <v>1136</v>
      </c>
      <c r="L163" s="53" t="s">
        <v>30</v>
      </c>
      <c r="M163" s="53" t="s">
        <v>1137</v>
      </c>
      <c r="N163" s="53" t="s">
        <v>1138</v>
      </c>
      <c r="O163" s="54" t="s">
        <v>1135</v>
      </c>
      <c r="P163" s="53" t="s">
        <v>1139</v>
      </c>
      <c r="Q163" s="53" t="s">
        <v>1140</v>
      </c>
      <c r="R163" s="54" t="s">
        <v>1132</v>
      </c>
      <c r="S163" s="53" t="s">
        <v>1133</v>
      </c>
      <c r="T163" s="53" t="s">
        <v>1128</v>
      </c>
      <c r="U163" s="53"/>
    </row>
    <row r="164" spans="1:21" customFormat="1" x14ac:dyDescent="0.3">
      <c r="A164" s="53" t="s">
        <v>1141</v>
      </c>
      <c r="B164" s="54" t="s">
        <v>469</v>
      </c>
      <c r="C164" s="53" t="s">
        <v>243</v>
      </c>
      <c r="D164" s="53" t="s">
        <v>1142</v>
      </c>
      <c r="E164" s="54" t="s">
        <v>1143</v>
      </c>
      <c r="F164" s="53" t="s">
        <v>1144</v>
      </c>
      <c r="G164" s="53" t="s">
        <v>1145</v>
      </c>
      <c r="H164" s="53" t="s">
        <v>271</v>
      </c>
      <c r="I164" s="53" t="s">
        <v>646</v>
      </c>
      <c r="J164" s="54" t="s">
        <v>936</v>
      </c>
      <c r="K164" s="53" t="s">
        <v>1146</v>
      </c>
      <c r="L164" s="53" t="s">
        <v>30</v>
      </c>
      <c r="M164" s="53" t="s">
        <v>1147</v>
      </c>
      <c r="N164" s="53" t="s">
        <v>1148</v>
      </c>
      <c r="O164" s="54" t="s">
        <v>1149</v>
      </c>
      <c r="P164" s="53" t="s">
        <v>271</v>
      </c>
      <c r="Q164" s="53" t="s">
        <v>1150</v>
      </c>
      <c r="R164" s="54" t="s">
        <v>1151</v>
      </c>
      <c r="S164" s="53" t="s">
        <v>1152</v>
      </c>
      <c r="T164" s="53" t="s">
        <v>1128</v>
      </c>
      <c r="U164" s="53" t="s">
        <v>1153</v>
      </c>
    </row>
    <row r="165" spans="1:21" customFormat="1" x14ac:dyDescent="0.3">
      <c r="A165" s="53" t="s">
        <v>1877</v>
      </c>
      <c r="B165" s="54" t="s">
        <v>787</v>
      </c>
      <c r="C165" s="53" t="s">
        <v>243</v>
      </c>
      <c r="D165" s="53" t="s">
        <v>1878</v>
      </c>
      <c r="E165" s="54" t="s">
        <v>1879</v>
      </c>
      <c r="F165" s="53" t="s">
        <v>1880</v>
      </c>
      <c r="G165" s="53" t="s">
        <v>1881</v>
      </c>
      <c r="H165" s="53" t="s">
        <v>1882</v>
      </c>
      <c r="I165" s="53" t="s">
        <v>361</v>
      </c>
      <c r="J165" s="54" t="s">
        <v>1883</v>
      </c>
      <c r="K165" s="53" t="s">
        <v>291</v>
      </c>
      <c r="L165" s="53" t="s">
        <v>30</v>
      </c>
      <c r="M165" s="53" t="s">
        <v>1884</v>
      </c>
      <c r="N165" s="53" t="s">
        <v>1882</v>
      </c>
      <c r="O165" s="54" t="s">
        <v>1883</v>
      </c>
      <c r="P165" s="53" t="s">
        <v>291</v>
      </c>
      <c r="Q165" s="53" t="s">
        <v>1885</v>
      </c>
      <c r="R165" s="54" t="s">
        <v>1886</v>
      </c>
      <c r="S165" s="53" t="s">
        <v>1887</v>
      </c>
      <c r="T165" s="53" t="s">
        <v>290</v>
      </c>
      <c r="U165" s="53" t="s">
        <v>1888</v>
      </c>
    </row>
    <row r="166" spans="1:21" customFormat="1" x14ac:dyDescent="0.3">
      <c r="A166" s="53" t="s">
        <v>1863</v>
      </c>
      <c r="B166" s="54" t="s">
        <v>1864</v>
      </c>
      <c r="C166" s="53" t="s">
        <v>243</v>
      </c>
      <c r="D166" s="53" t="s">
        <v>1865</v>
      </c>
      <c r="E166" s="53" t="s">
        <v>1866</v>
      </c>
      <c r="F166" s="53" t="s">
        <v>1867</v>
      </c>
      <c r="G166" s="53" t="s">
        <v>1868</v>
      </c>
      <c r="H166" s="53" t="s">
        <v>1869</v>
      </c>
      <c r="I166" s="53" t="s">
        <v>361</v>
      </c>
      <c r="J166" s="54" t="s">
        <v>1870</v>
      </c>
      <c r="K166" s="53" t="s">
        <v>291</v>
      </c>
      <c r="L166" s="53" t="s">
        <v>30</v>
      </c>
      <c r="M166" s="53" t="s">
        <v>1871</v>
      </c>
      <c r="N166" s="53" t="s">
        <v>1872</v>
      </c>
      <c r="O166" s="54" t="s">
        <v>1873</v>
      </c>
      <c r="P166" s="53" t="s">
        <v>291</v>
      </c>
      <c r="Q166" s="53" t="s">
        <v>1865</v>
      </c>
      <c r="R166" s="53" t="s">
        <v>1874</v>
      </c>
      <c r="S166" s="53" t="s">
        <v>1867</v>
      </c>
      <c r="T166" s="53" t="s">
        <v>1876</v>
      </c>
      <c r="U166" s="53" t="s">
        <v>1875</v>
      </c>
    </row>
    <row r="167" spans="1:21" customFormat="1" x14ac:dyDescent="0.3">
      <c r="A167" s="53" t="s">
        <v>931</v>
      </c>
      <c r="B167" s="54" t="s">
        <v>457</v>
      </c>
      <c r="C167" s="53" t="s">
        <v>243</v>
      </c>
      <c r="D167" s="53" t="s">
        <v>932</v>
      </c>
      <c r="E167" s="54" t="s">
        <v>933</v>
      </c>
      <c r="F167" s="53" t="s">
        <v>934</v>
      </c>
      <c r="G167" s="53" t="s">
        <v>935</v>
      </c>
      <c r="H167" s="53" t="s">
        <v>271</v>
      </c>
      <c r="I167" s="53" t="s">
        <v>221</v>
      </c>
      <c r="J167" s="54" t="s">
        <v>936</v>
      </c>
      <c r="K167" s="53" t="s">
        <v>271</v>
      </c>
      <c r="L167" s="53" t="s">
        <v>30</v>
      </c>
      <c r="M167" s="53" t="s">
        <v>937</v>
      </c>
      <c r="N167" s="53" t="s">
        <v>271</v>
      </c>
      <c r="O167" s="54" t="s">
        <v>936</v>
      </c>
      <c r="P167" s="53" t="s">
        <v>271</v>
      </c>
      <c r="Q167" s="53" t="s">
        <v>938</v>
      </c>
      <c r="R167" s="54" t="s">
        <v>939</v>
      </c>
      <c r="S167" s="53" t="s">
        <v>940</v>
      </c>
      <c r="T167" s="53" t="s">
        <v>808</v>
      </c>
      <c r="U167" s="53"/>
    </row>
    <row r="168" spans="1:21" customFormat="1" x14ac:dyDescent="0.3">
      <c r="A168" s="53" t="s">
        <v>2076</v>
      </c>
      <c r="B168" s="54" t="s">
        <v>2077</v>
      </c>
      <c r="C168" s="53" t="s">
        <v>243</v>
      </c>
      <c r="D168" s="53" t="s">
        <v>2078</v>
      </c>
      <c r="E168" s="53" t="s">
        <v>2079</v>
      </c>
      <c r="F168" s="53" t="s">
        <v>2080</v>
      </c>
      <c r="G168" s="53" t="s">
        <v>2081</v>
      </c>
      <c r="H168" s="53" t="s">
        <v>126</v>
      </c>
      <c r="I168" s="53" t="s">
        <v>646</v>
      </c>
      <c r="J168" s="54" t="s">
        <v>1909</v>
      </c>
      <c r="K168" s="53" t="s">
        <v>126</v>
      </c>
      <c r="L168" s="53" t="s">
        <v>30</v>
      </c>
      <c r="M168" s="53" t="s">
        <v>2081</v>
      </c>
      <c r="N168" s="53" t="s">
        <v>126</v>
      </c>
      <c r="O168" s="54" t="s">
        <v>1909</v>
      </c>
      <c r="P168" s="53" t="s">
        <v>126</v>
      </c>
      <c r="Q168" s="53" t="s">
        <v>2078</v>
      </c>
      <c r="R168" s="54" t="s">
        <v>2082</v>
      </c>
      <c r="S168" s="53" t="s">
        <v>2080</v>
      </c>
      <c r="T168" s="53" t="s">
        <v>126</v>
      </c>
      <c r="U168" s="53"/>
    </row>
    <row r="169" spans="1:21" customFormat="1" x14ac:dyDescent="0.3">
      <c r="A169" s="53" t="s">
        <v>435</v>
      </c>
      <c r="B169" s="54" t="s">
        <v>436</v>
      </c>
      <c r="C169" s="53" t="s">
        <v>218</v>
      </c>
      <c r="D169" s="53" t="s">
        <v>437</v>
      </c>
      <c r="E169" s="53" t="s">
        <v>438</v>
      </c>
      <c r="F169" s="53" t="s">
        <v>439</v>
      </c>
      <c r="G169" s="53" t="s">
        <v>440</v>
      </c>
      <c r="H169" s="53" t="s">
        <v>350</v>
      </c>
      <c r="I169" s="53" t="s">
        <v>221</v>
      </c>
      <c r="J169" s="54" t="s">
        <v>351</v>
      </c>
      <c r="K169" s="53" t="s">
        <v>254</v>
      </c>
      <c r="L169" s="53" t="s">
        <v>30</v>
      </c>
      <c r="M169" s="53" t="s">
        <v>441</v>
      </c>
      <c r="N169" s="53" t="s">
        <v>350</v>
      </c>
      <c r="O169" s="54" t="s">
        <v>351</v>
      </c>
      <c r="P169" s="53" t="s">
        <v>254</v>
      </c>
      <c r="Q169" s="53" t="s">
        <v>437</v>
      </c>
      <c r="R169" s="54" t="s">
        <v>438</v>
      </c>
      <c r="S169" s="53" t="s">
        <v>439</v>
      </c>
      <c r="T169" s="53" t="s">
        <v>356</v>
      </c>
      <c r="U169" s="53" t="s">
        <v>442</v>
      </c>
    </row>
    <row r="170" spans="1:21" customFormat="1" x14ac:dyDescent="0.3">
      <c r="A170" s="53" t="s">
        <v>1855</v>
      </c>
      <c r="B170" s="54" t="s">
        <v>922</v>
      </c>
      <c r="C170" s="53" t="s">
        <v>243</v>
      </c>
      <c r="D170" s="53" t="s">
        <v>1856</v>
      </c>
      <c r="E170" s="54" t="s">
        <v>1857</v>
      </c>
      <c r="F170" s="53" t="s">
        <v>1858</v>
      </c>
      <c r="G170" s="53" t="s">
        <v>1859</v>
      </c>
      <c r="H170" s="53" t="s">
        <v>1860</v>
      </c>
      <c r="I170" s="53" t="s">
        <v>221</v>
      </c>
      <c r="J170" s="54" t="s">
        <v>1861</v>
      </c>
      <c r="K170" s="53" t="s">
        <v>336</v>
      </c>
      <c r="L170" s="53" t="s">
        <v>30</v>
      </c>
      <c r="M170" s="53" t="s">
        <v>1859</v>
      </c>
      <c r="N170" s="53" t="s">
        <v>1860</v>
      </c>
      <c r="O170" s="54" t="s">
        <v>1861</v>
      </c>
      <c r="P170" s="53" t="s">
        <v>336</v>
      </c>
      <c r="Q170" s="53" t="s">
        <v>1856</v>
      </c>
      <c r="R170" s="54" t="s">
        <v>1857</v>
      </c>
      <c r="S170" s="53" t="s">
        <v>1858</v>
      </c>
      <c r="T170" s="53" t="s">
        <v>292</v>
      </c>
      <c r="U170" s="53" t="s">
        <v>1862</v>
      </c>
    </row>
    <row r="171" spans="1:21" customFormat="1" x14ac:dyDescent="0.3">
      <c r="A171" s="53" t="s">
        <v>3258</v>
      </c>
      <c r="B171" s="54" t="s">
        <v>3035</v>
      </c>
      <c r="C171" s="53" t="s">
        <v>243</v>
      </c>
      <c r="D171" s="53" t="s">
        <v>3259</v>
      </c>
      <c r="E171" s="54" t="s">
        <v>3260</v>
      </c>
      <c r="F171" s="53" t="s">
        <v>3261</v>
      </c>
      <c r="G171" s="53" t="s">
        <v>3262</v>
      </c>
      <c r="H171" s="53" t="s">
        <v>3263</v>
      </c>
      <c r="I171" s="53" t="s">
        <v>1377</v>
      </c>
      <c r="J171" s="54" t="s">
        <v>2873</v>
      </c>
      <c r="K171" s="53" t="s">
        <v>306</v>
      </c>
      <c r="L171" s="53" t="s">
        <v>30</v>
      </c>
      <c r="M171" s="53" t="s">
        <v>3264</v>
      </c>
      <c r="N171" s="53" t="s">
        <v>250</v>
      </c>
      <c r="O171" s="54" t="s">
        <v>2582</v>
      </c>
      <c r="P171" s="53" t="s">
        <v>317</v>
      </c>
      <c r="Q171" s="53" t="s">
        <v>3265</v>
      </c>
      <c r="R171" s="54" t="s">
        <v>3266</v>
      </c>
      <c r="S171" s="53" t="s">
        <v>3267</v>
      </c>
      <c r="T171" s="53"/>
      <c r="U171" s="53" t="s">
        <v>3268</v>
      </c>
    </row>
    <row r="172" spans="1:21" customFormat="1" x14ac:dyDescent="0.3">
      <c r="A172" s="53" t="s">
        <v>1551</v>
      </c>
      <c r="B172" s="54" t="s">
        <v>1552</v>
      </c>
      <c r="C172" s="53" t="s">
        <v>243</v>
      </c>
      <c r="D172" s="53" t="s">
        <v>1553</v>
      </c>
      <c r="E172" s="54" t="s">
        <v>1554</v>
      </c>
      <c r="F172" s="53" t="s">
        <v>1555</v>
      </c>
      <c r="G172" s="53" t="s">
        <v>1556</v>
      </c>
      <c r="H172" s="53" t="s">
        <v>1557</v>
      </c>
      <c r="I172" s="53" t="s">
        <v>361</v>
      </c>
      <c r="J172" s="54" t="s">
        <v>1558</v>
      </c>
      <c r="K172" s="53" t="s">
        <v>335</v>
      </c>
      <c r="L172" s="53" t="s">
        <v>30</v>
      </c>
      <c r="M172" s="53" t="s">
        <v>1556</v>
      </c>
      <c r="N172" s="53" t="s">
        <v>1557</v>
      </c>
      <c r="O172" s="54" t="s">
        <v>1558</v>
      </c>
      <c r="P172" s="53" t="s">
        <v>335</v>
      </c>
      <c r="Q172" s="53" t="s">
        <v>1553</v>
      </c>
      <c r="R172" s="54" t="s">
        <v>1554</v>
      </c>
      <c r="S172" s="53" t="s">
        <v>1555</v>
      </c>
      <c r="T172" s="53" t="s">
        <v>1313</v>
      </c>
      <c r="U172" s="53"/>
    </row>
    <row r="173" spans="1:21" customFormat="1" x14ac:dyDescent="0.3">
      <c r="A173" s="53" t="s">
        <v>941</v>
      </c>
      <c r="B173" s="54" t="s">
        <v>942</v>
      </c>
      <c r="C173" s="53" t="s">
        <v>218</v>
      </c>
      <c r="D173" s="53" t="s">
        <v>943</v>
      </c>
      <c r="E173" s="53" t="s">
        <v>944</v>
      </c>
      <c r="F173" s="53" t="s">
        <v>945</v>
      </c>
      <c r="G173" s="53" t="s">
        <v>946</v>
      </c>
      <c r="H173" s="53" t="s">
        <v>947</v>
      </c>
      <c r="I173" s="53" t="s">
        <v>361</v>
      </c>
      <c r="J173" s="54" t="s">
        <v>948</v>
      </c>
      <c r="K173" s="53" t="s">
        <v>275</v>
      </c>
      <c r="L173" s="53" t="s">
        <v>30</v>
      </c>
      <c r="M173" s="53" t="s">
        <v>946</v>
      </c>
      <c r="N173" s="53" t="s">
        <v>947</v>
      </c>
      <c r="O173" s="54" t="s">
        <v>948</v>
      </c>
      <c r="P173" s="53" t="s">
        <v>275</v>
      </c>
      <c r="Q173" s="53" t="s">
        <v>943</v>
      </c>
      <c r="R173" s="54" t="s">
        <v>944</v>
      </c>
      <c r="S173" s="53" t="s">
        <v>945</v>
      </c>
      <c r="T173" s="53" t="s">
        <v>808</v>
      </c>
      <c r="U173" s="53" t="s">
        <v>949</v>
      </c>
    </row>
    <row r="174" spans="1:21" customFormat="1" x14ac:dyDescent="0.3">
      <c r="A174" s="53" t="s">
        <v>2395</v>
      </c>
      <c r="B174" s="54" t="s">
        <v>2396</v>
      </c>
      <c r="C174" s="53" t="s">
        <v>243</v>
      </c>
      <c r="D174" s="53" t="s">
        <v>2397</v>
      </c>
      <c r="E174" s="53" t="s">
        <v>2398</v>
      </c>
      <c r="F174" s="53" t="s">
        <v>2399</v>
      </c>
      <c r="G174" s="53" t="s">
        <v>2400</v>
      </c>
      <c r="H174" s="53" t="s">
        <v>2401</v>
      </c>
      <c r="I174" s="53" t="s">
        <v>221</v>
      </c>
      <c r="J174" s="54" t="s">
        <v>2387</v>
      </c>
      <c r="K174" s="53" t="s">
        <v>2402</v>
      </c>
      <c r="L174" s="53" t="s">
        <v>30</v>
      </c>
      <c r="M174" s="53" t="s">
        <v>2403</v>
      </c>
      <c r="N174" s="53" t="s">
        <v>2404</v>
      </c>
      <c r="O174" s="54" t="s">
        <v>2387</v>
      </c>
      <c r="P174" s="54" t="s">
        <v>2402</v>
      </c>
      <c r="Q174" s="53" t="s">
        <v>2405</v>
      </c>
      <c r="R174" s="54" t="s">
        <v>2398</v>
      </c>
      <c r="S174" s="53" t="s">
        <v>2406</v>
      </c>
      <c r="T174" s="53" t="s">
        <v>2408</v>
      </c>
      <c r="U174" s="53" t="s">
        <v>2407</v>
      </c>
    </row>
    <row r="175" spans="1:21" customFormat="1" x14ac:dyDescent="0.3">
      <c r="A175" s="53" t="s">
        <v>2981</v>
      </c>
      <c r="B175" s="54" t="s">
        <v>457</v>
      </c>
      <c r="C175" s="53" t="s">
        <v>218</v>
      </c>
      <c r="D175" s="53" t="s">
        <v>2982</v>
      </c>
      <c r="E175" s="53" t="s">
        <v>2983</v>
      </c>
      <c r="F175" s="53" t="s">
        <v>2984</v>
      </c>
      <c r="G175" s="53" t="s">
        <v>2985</v>
      </c>
      <c r="H175" s="53" t="s">
        <v>2986</v>
      </c>
      <c r="I175" s="53" t="s">
        <v>1377</v>
      </c>
      <c r="J175" s="54" t="s">
        <v>2987</v>
      </c>
      <c r="K175" s="53" t="s">
        <v>324</v>
      </c>
      <c r="L175" s="53" t="s">
        <v>30</v>
      </c>
      <c r="M175" s="53" t="s">
        <v>2988</v>
      </c>
      <c r="N175" s="53" t="s">
        <v>2989</v>
      </c>
      <c r="O175" s="54" t="s">
        <v>2990</v>
      </c>
      <c r="P175" s="53" t="s">
        <v>324</v>
      </c>
      <c r="Q175" s="53" t="s">
        <v>2982</v>
      </c>
      <c r="R175" s="54" t="s">
        <v>2991</v>
      </c>
      <c r="S175" s="53" t="s">
        <v>2984</v>
      </c>
      <c r="T175" s="53" t="s">
        <v>2901</v>
      </c>
      <c r="U175" s="53"/>
    </row>
    <row r="176" spans="1:21" customFormat="1" x14ac:dyDescent="0.3">
      <c r="A176" s="53" t="s">
        <v>3269</v>
      </c>
      <c r="B176" s="54" t="s">
        <v>3270</v>
      </c>
      <c r="C176" s="53" t="s">
        <v>218</v>
      </c>
      <c r="D176" s="53" t="s">
        <v>3271</v>
      </c>
      <c r="E176" s="53" t="s">
        <v>3272</v>
      </c>
      <c r="F176" s="53" t="s">
        <v>3273</v>
      </c>
      <c r="G176" s="53" t="s">
        <v>3274</v>
      </c>
      <c r="H176" s="53" t="s">
        <v>3275</v>
      </c>
      <c r="I176" s="53" t="s">
        <v>361</v>
      </c>
      <c r="J176" s="54" t="s">
        <v>2089</v>
      </c>
      <c r="K176" s="53" t="s">
        <v>291</v>
      </c>
      <c r="L176" s="53" t="s">
        <v>30</v>
      </c>
      <c r="M176" s="53" t="s">
        <v>3276</v>
      </c>
      <c r="N176" s="53" t="s">
        <v>3275</v>
      </c>
      <c r="O176" s="54" t="s">
        <v>2089</v>
      </c>
      <c r="P176" s="53" t="s">
        <v>291</v>
      </c>
      <c r="Q176" s="53" t="s">
        <v>3277</v>
      </c>
      <c r="R176" s="54" t="s">
        <v>3272</v>
      </c>
      <c r="S176" s="53" t="s">
        <v>3273</v>
      </c>
      <c r="T176" s="53"/>
      <c r="U176" s="53"/>
    </row>
    <row r="177" spans="1:21" customFormat="1" x14ac:dyDescent="0.3">
      <c r="A177" s="53" t="s">
        <v>2083</v>
      </c>
      <c r="B177" s="54" t="s">
        <v>1815</v>
      </c>
      <c r="C177" s="53" t="s">
        <v>243</v>
      </c>
      <c r="D177" s="53" t="s">
        <v>2084</v>
      </c>
      <c r="E177" s="53" t="s">
        <v>2085</v>
      </c>
      <c r="F177" s="53" t="s">
        <v>2086</v>
      </c>
      <c r="G177" s="53" t="s">
        <v>2087</v>
      </c>
      <c r="H177" s="53" t="s">
        <v>2088</v>
      </c>
      <c r="I177" s="53" t="s">
        <v>221</v>
      </c>
      <c r="J177" s="54" t="s">
        <v>2089</v>
      </c>
      <c r="K177" s="53" t="s">
        <v>291</v>
      </c>
      <c r="L177" s="53" t="s">
        <v>30</v>
      </c>
      <c r="M177" s="53" t="s">
        <v>2090</v>
      </c>
      <c r="N177" s="53" t="s">
        <v>2088</v>
      </c>
      <c r="O177" s="54" t="s">
        <v>2089</v>
      </c>
      <c r="P177" s="53" t="s">
        <v>291</v>
      </c>
      <c r="Q177" s="53" t="s">
        <v>2091</v>
      </c>
      <c r="R177" s="54" t="s">
        <v>2092</v>
      </c>
      <c r="S177" s="53" t="s">
        <v>2093</v>
      </c>
      <c r="T177" s="53" t="s">
        <v>1922</v>
      </c>
      <c r="U177" s="53" t="s">
        <v>2094</v>
      </c>
    </row>
    <row r="178" spans="1:21" customFormat="1" x14ac:dyDescent="0.3">
      <c r="A178" s="53" t="s">
        <v>3133</v>
      </c>
      <c r="B178" s="54" t="s">
        <v>436</v>
      </c>
      <c r="C178" s="53" t="s">
        <v>218</v>
      </c>
      <c r="D178" s="53" t="s">
        <v>3134</v>
      </c>
      <c r="E178" s="54" t="s">
        <v>3135</v>
      </c>
      <c r="F178" s="53" t="s">
        <v>3136</v>
      </c>
      <c r="G178" s="53" t="s">
        <v>3137</v>
      </c>
      <c r="H178" s="53" t="s">
        <v>220</v>
      </c>
      <c r="I178" s="53" t="s">
        <v>361</v>
      </c>
      <c r="J178" s="54" t="s">
        <v>3138</v>
      </c>
      <c r="K178" s="53" t="s">
        <v>262</v>
      </c>
      <c r="L178" s="53" t="s">
        <v>30</v>
      </c>
      <c r="M178" s="53" t="s">
        <v>3139</v>
      </c>
      <c r="N178" s="53" t="s">
        <v>220</v>
      </c>
      <c r="O178" s="54" t="s">
        <v>3138</v>
      </c>
      <c r="P178" s="53" t="s">
        <v>262</v>
      </c>
      <c r="Q178" s="53" t="s">
        <v>3134</v>
      </c>
      <c r="R178" s="54" t="s">
        <v>3135</v>
      </c>
      <c r="S178" s="53" t="s">
        <v>3136</v>
      </c>
      <c r="T178" s="53" t="s">
        <v>3141</v>
      </c>
      <c r="U178" s="53" t="s">
        <v>3140</v>
      </c>
    </row>
    <row r="179" spans="1:21" customFormat="1" x14ac:dyDescent="0.3">
      <c r="A179" s="53" t="s">
        <v>443</v>
      </c>
      <c r="B179" s="54" t="s">
        <v>444</v>
      </c>
      <c r="C179" s="53" t="s">
        <v>218</v>
      </c>
      <c r="D179" s="53" t="s">
        <v>445</v>
      </c>
      <c r="E179" s="54" t="s">
        <v>446</v>
      </c>
      <c r="F179" s="53" t="s">
        <v>447</v>
      </c>
      <c r="G179" s="53" t="s">
        <v>448</v>
      </c>
      <c r="H179" s="53" t="s">
        <v>220</v>
      </c>
      <c r="I179" s="53" t="s">
        <v>221</v>
      </c>
      <c r="J179" s="54" t="s">
        <v>449</v>
      </c>
      <c r="K179" s="53" t="s">
        <v>262</v>
      </c>
      <c r="L179" s="53" t="s">
        <v>30</v>
      </c>
      <c r="M179" s="53" t="s">
        <v>450</v>
      </c>
      <c r="N179" s="53" t="s">
        <v>220</v>
      </c>
      <c r="O179" s="54" t="s">
        <v>451</v>
      </c>
      <c r="P179" s="53" t="s">
        <v>262</v>
      </c>
      <c r="Q179" s="53" t="s">
        <v>452</v>
      </c>
      <c r="R179" s="54" t="s">
        <v>453</v>
      </c>
      <c r="S179" s="53" t="s">
        <v>454</v>
      </c>
      <c r="T179" s="53" t="s">
        <v>356</v>
      </c>
      <c r="U179" s="53" t="s">
        <v>455</v>
      </c>
    </row>
    <row r="180" spans="1:21" customFormat="1" x14ac:dyDescent="0.3">
      <c r="A180" s="53" t="s">
        <v>3142</v>
      </c>
      <c r="B180" s="54" t="s">
        <v>505</v>
      </c>
      <c r="C180" s="53" t="s">
        <v>218</v>
      </c>
      <c r="D180" s="53" t="s">
        <v>3143</v>
      </c>
      <c r="E180" s="54" t="s">
        <v>3144</v>
      </c>
      <c r="F180" s="53" t="s">
        <v>3145</v>
      </c>
      <c r="G180" s="53" t="s">
        <v>3146</v>
      </c>
      <c r="H180" s="53" t="s">
        <v>356</v>
      </c>
      <c r="I180" s="53" t="s">
        <v>361</v>
      </c>
      <c r="J180" s="54" t="s">
        <v>3147</v>
      </c>
      <c r="K180" s="53" t="s">
        <v>3148</v>
      </c>
      <c r="L180" s="53" t="s">
        <v>30</v>
      </c>
      <c r="M180" s="53" t="s">
        <v>3149</v>
      </c>
      <c r="N180" s="53" t="s">
        <v>356</v>
      </c>
      <c r="O180" s="54" t="s">
        <v>3147</v>
      </c>
      <c r="P180" s="53" t="s">
        <v>261</v>
      </c>
      <c r="Q180" s="53" t="s">
        <v>3150</v>
      </c>
      <c r="R180" s="54" t="s">
        <v>3144</v>
      </c>
      <c r="S180" s="53" t="s">
        <v>3145</v>
      </c>
      <c r="T180" s="53" t="s">
        <v>3152</v>
      </c>
      <c r="U180" s="53" t="s">
        <v>3151</v>
      </c>
    </row>
    <row r="181" spans="1:21" customFormat="1" x14ac:dyDescent="0.3">
      <c r="A181" s="53" t="s">
        <v>2095</v>
      </c>
      <c r="B181" s="54" t="s">
        <v>883</v>
      </c>
      <c r="C181" s="53" t="s">
        <v>243</v>
      </c>
      <c r="D181" s="53" t="s">
        <v>2096</v>
      </c>
      <c r="E181" s="53" t="s">
        <v>2097</v>
      </c>
      <c r="F181" s="53" t="s">
        <v>2098</v>
      </c>
      <c r="G181" s="53" t="s">
        <v>2099</v>
      </c>
      <c r="H181" s="53" t="s">
        <v>131</v>
      </c>
      <c r="I181" s="53" t="s">
        <v>361</v>
      </c>
      <c r="J181" s="54" t="s">
        <v>2100</v>
      </c>
      <c r="K181" s="53" t="s">
        <v>293</v>
      </c>
      <c r="L181" s="53" t="s">
        <v>30</v>
      </c>
      <c r="M181" s="53" t="s">
        <v>2099</v>
      </c>
      <c r="N181" s="53" t="s">
        <v>131</v>
      </c>
      <c r="O181" s="54" t="s">
        <v>2100</v>
      </c>
      <c r="P181" s="53" t="s">
        <v>293</v>
      </c>
      <c r="Q181" s="53" t="s">
        <v>2096</v>
      </c>
      <c r="R181" s="54" t="s">
        <v>2097</v>
      </c>
      <c r="S181" s="53" t="s">
        <v>2098</v>
      </c>
      <c r="T181" s="53" t="s">
        <v>126</v>
      </c>
      <c r="U181" s="53" t="s">
        <v>2101</v>
      </c>
    </row>
    <row r="182" spans="1:21" customFormat="1" x14ac:dyDescent="0.3">
      <c r="A182" s="53" t="s">
        <v>2102</v>
      </c>
      <c r="B182" s="54" t="s">
        <v>390</v>
      </c>
      <c r="C182" s="53" t="s">
        <v>218</v>
      </c>
      <c r="D182" s="53" t="s">
        <v>2096</v>
      </c>
      <c r="E182" s="53" t="s">
        <v>2097</v>
      </c>
      <c r="F182" s="53" t="s">
        <v>2098</v>
      </c>
      <c r="G182" s="53" t="s">
        <v>2099</v>
      </c>
      <c r="H182" s="53" t="s">
        <v>131</v>
      </c>
      <c r="I182" s="53" t="s">
        <v>361</v>
      </c>
      <c r="J182" s="54" t="s">
        <v>2100</v>
      </c>
      <c r="K182" s="53" t="s">
        <v>293</v>
      </c>
      <c r="L182" s="53" t="s">
        <v>30</v>
      </c>
      <c r="M182" s="53" t="s">
        <v>2099</v>
      </c>
      <c r="N182" s="53" t="s">
        <v>131</v>
      </c>
      <c r="O182" s="54" t="s">
        <v>2100</v>
      </c>
      <c r="P182" s="53" t="s">
        <v>293</v>
      </c>
      <c r="Q182" s="53" t="s">
        <v>2096</v>
      </c>
      <c r="R182" s="54" t="s">
        <v>2097</v>
      </c>
      <c r="S182" s="53" t="s">
        <v>2098</v>
      </c>
      <c r="T182" s="53" t="s">
        <v>126</v>
      </c>
      <c r="U182" s="53" t="s">
        <v>2103</v>
      </c>
    </row>
    <row r="183" spans="1:21" customFormat="1" x14ac:dyDescent="0.3">
      <c r="A183" s="53" t="s">
        <v>2817</v>
      </c>
      <c r="B183" s="54" t="s">
        <v>640</v>
      </c>
      <c r="C183" s="53" t="s">
        <v>243</v>
      </c>
      <c r="D183" s="53" t="s">
        <v>2818</v>
      </c>
      <c r="E183" s="53" t="s">
        <v>2819</v>
      </c>
      <c r="F183" s="53" t="s">
        <v>2820</v>
      </c>
      <c r="G183" s="53" t="s">
        <v>2821</v>
      </c>
      <c r="H183" s="53" t="s">
        <v>2822</v>
      </c>
      <c r="I183" s="53" t="s">
        <v>221</v>
      </c>
      <c r="J183" s="54" t="s">
        <v>2823</v>
      </c>
      <c r="K183" s="53" t="s">
        <v>265</v>
      </c>
      <c r="L183" s="53" t="s">
        <v>30</v>
      </c>
      <c r="M183" s="53" t="s">
        <v>2821</v>
      </c>
      <c r="N183" s="53" t="s">
        <v>2822</v>
      </c>
      <c r="O183" s="54" t="s">
        <v>2823</v>
      </c>
      <c r="P183" s="53" t="s">
        <v>265</v>
      </c>
      <c r="Q183" s="53" t="s">
        <v>2818</v>
      </c>
      <c r="R183" s="54" t="s">
        <v>2819</v>
      </c>
      <c r="S183" s="53" t="s">
        <v>2820</v>
      </c>
      <c r="T183" s="53" t="s">
        <v>2816</v>
      </c>
      <c r="U183" s="54" t="s">
        <v>2824</v>
      </c>
    </row>
    <row r="184" spans="1:21" customFormat="1" x14ac:dyDescent="0.3">
      <c r="A184" s="53" t="s">
        <v>1559</v>
      </c>
      <c r="B184" s="54" t="s">
        <v>784</v>
      </c>
      <c r="C184" s="53" t="s">
        <v>218</v>
      </c>
      <c r="D184" s="53" t="s">
        <v>1560</v>
      </c>
      <c r="E184" s="54" t="s">
        <v>1561</v>
      </c>
      <c r="F184" s="53" t="s">
        <v>1562</v>
      </c>
      <c r="G184" s="53" t="s">
        <v>1563</v>
      </c>
      <c r="H184" s="53" t="s">
        <v>220</v>
      </c>
      <c r="I184" s="53" t="s">
        <v>361</v>
      </c>
      <c r="J184" s="54" t="s">
        <v>1564</v>
      </c>
      <c r="K184" s="53" t="s">
        <v>262</v>
      </c>
      <c r="L184" s="53" t="s">
        <v>30</v>
      </c>
      <c r="M184" s="53" t="s">
        <v>1565</v>
      </c>
      <c r="N184" s="53" t="s">
        <v>220</v>
      </c>
      <c r="O184" s="54" t="s">
        <v>1566</v>
      </c>
      <c r="P184" s="53" t="s">
        <v>262</v>
      </c>
      <c r="Q184" s="53" t="s">
        <v>1560</v>
      </c>
      <c r="R184" s="54" t="s">
        <v>1561</v>
      </c>
      <c r="S184" s="53" t="s">
        <v>1562</v>
      </c>
      <c r="T184" s="53" t="s">
        <v>1313</v>
      </c>
      <c r="U184" s="53" t="s">
        <v>1567</v>
      </c>
    </row>
    <row r="185" spans="1:21" customFormat="1" x14ac:dyDescent="0.3">
      <c r="A185" s="53" t="s">
        <v>1568</v>
      </c>
      <c r="B185" s="54" t="s">
        <v>631</v>
      </c>
      <c r="C185" s="53" t="s">
        <v>218</v>
      </c>
      <c r="D185" s="53" t="s">
        <v>1569</v>
      </c>
      <c r="E185" s="54" t="s">
        <v>1570</v>
      </c>
      <c r="F185" s="53" t="s">
        <v>1571</v>
      </c>
      <c r="G185" s="53" t="s">
        <v>1572</v>
      </c>
      <c r="H185" s="53" t="s">
        <v>220</v>
      </c>
      <c r="I185" s="53" t="s">
        <v>361</v>
      </c>
      <c r="J185" s="54" t="s">
        <v>1573</v>
      </c>
      <c r="K185" s="53" t="s">
        <v>262</v>
      </c>
      <c r="L185" s="53" t="s">
        <v>30</v>
      </c>
      <c r="M185" s="53" t="s">
        <v>1574</v>
      </c>
      <c r="N185" s="53" t="s">
        <v>220</v>
      </c>
      <c r="O185" s="54" t="s">
        <v>1573</v>
      </c>
      <c r="P185" s="53" t="s">
        <v>262</v>
      </c>
      <c r="Q185" s="53" t="s">
        <v>1569</v>
      </c>
      <c r="R185" s="54" t="s">
        <v>1570</v>
      </c>
      <c r="S185" s="53" t="s">
        <v>1571</v>
      </c>
      <c r="T185" s="53" t="s">
        <v>1313</v>
      </c>
      <c r="U185" s="53" t="s">
        <v>1575</v>
      </c>
    </row>
    <row r="186" spans="1:21" customFormat="1" x14ac:dyDescent="0.3">
      <c r="A186" s="53" t="s">
        <v>2104</v>
      </c>
      <c r="B186" s="54" t="s">
        <v>2105</v>
      </c>
      <c r="C186" s="53" t="s">
        <v>218</v>
      </c>
      <c r="D186" s="53" t="s">
        <v>2106</v>
      </c>
      <c r="E186" s="54" t="s">
        <v>2107</v>
      </c>
      <c r="F186" s="53" t="s">
        <v>2108</v>
      </c>
      <c r="G186" s="53" t="s">
        <v>2109</v>
      </c>
      <c r="H186" s="53" t="s">
        <v>2110</v>
      </c>
      <c r="I186" s="53" t="s">
        <v>361</v>
      </c>
      <c r="J186" s="54" t="s">
        <v>2111</v>
      </c>
      <c r="K186" s="53" t="s">
        <v>126</v>
      </c>
      <c r="L186" s="53" t="s">
        <v>30</v>
      </c>
      <c r="M186" s="53" t="s">
        <v>2112</v>
      </c>
      <c r="N186" s="53" t="s">
        <v>2113</v>
      </c>
      <c r="O186" s="54" t="s">
        <v>2111</v>
      </c>
      <c r="P186" s="53" t="s">
        <v>126</v>
      </c>
      <c r="Q186" s="53" t="s">
        <v>2106</v>
      </c>
      <c r="R186" s="54" t="s">
        <v>2107</v>
      </c>
      <c r="S186" s="53" t="s">
        <v>2108</v>
      </c>
      <c r="T186" s="53" t="s">
        <v>1922</v>
      </c>
      <c r="U186" s="53" t="s">
        <v>2114</v>
      </c>
    </row>
    <row r="187" spans="1:21" customFormat="1" x14ac:dyDescent="0.3">
      <c r="A187" s="53" t="s">
        <v>2448</v>
      </c>
      <c r="B187" s="54" t="s">
        <v>2449</v>
      </c>
      <c r="C187" s="53" t="s">
        <v>243</v>
      </c>
      <c r="D187" s="53" t="s">
        <v>2450</v>
      </c>
      <c r="E187" s="53" t="s">
        <v>2451</v>
      </c>
      <c r="F187" s="53" t="s">
        <v>2452</v>
      </c>
      <c r="G187" s="53" t="s">
        <v>2453</v>
      </c>
      <c r="H187" s="53" t="s">
        <v>2454</v>
      </c>
      <c r="I187" s="53" t="s">
        <v>361</v>
      </c>
      <c r="J187" s="54" t="s">
        <v>2455</v>
      </c>
      <c r="K187" s="53" t="s">
        <v>298</v>
      </c>
      <c r="L187" s="53" t="s">
        <v>30</v>
      </c>
      <c r="M187" s="53" t="s">
        <v>2453</v>
      </c>
      <c r="N187" s="53" t="s">
        <v>2454</v>
      </c>
      <c r="O187" s="54" t="s">
        <v>2455</v>
      </c>
      <c r="P187" s="53" t="s">
        <v>2456</v>
      </c>
      <c r="Q187" s="53" t="s">
        <v>2450</v>
      </c>
      <c r="R187" s="53" t="s">
        <v>2451</v>
      </c>
      <c r="S187" s="53" t="s">
        <v>2452</v>
      </c>
      <c r="T187" s="53" t="s">
        <v>2458</v>
      </c>
      <c r="U187" s="53" t="s">
        <v>2457</v>
      </c>
    </row>
    <row r="188" spans="1:21" customFormat="1" x14ac:dyDescent="0.3">
      <c r="A188" s="53" t="s">
        <v>2448</v>
      </c>
      <c r="B188" s="54" t="s">
        <v>578</v>
      </c>
      <c r="C188" s="53" t="s">
        <v>218</v>
      </c>
      <c r="D188" s="53" t="s">
        <v>2450</v>
      </c>
      <c r="E188" s="53" t="s">
        <v>2451</v>
      </c>
      <c r="F188" s="53" t="s">
        <v>2452</v>
      </c>
      <c r="G188" s="53" t="s">
        <v>2459</v>
      </c>
      <c r="H188" s="53" t="s">
        <v>2454</v>
      </c>
      <c r="I188" s="53" t="s">
        <v>361</v>
      </c>
      <c r="J188" s="54" t="s">
        <v>2455</v>
      </c>
      <c r="K188" s="53" t="s">
        <v>2456</v>
      </c>
      <c r="L188" s="53" t="s">
        <v>30</v>
      </c>
      <c r="M188" s="53" t="s">
        <v>2453</v>
      </c>
      <c r="N188" s="53" t="s">
        <v>2454</v>
      </c>
      <c r="O188" s="54" t="s">
        <v>2455</v>
      </c>
      <c r="P188" s="53" t="s">
        <v>2456</v>
      </c>
      <c r="Q188" s="53" t="s">
        <v>2450</v>
      </c>
      <c r="R188" s="53" t="s">
        <v>2451</v>
      </c>
      <c r="S188" s="53" t="s">
        <v>2452</v>
      </c>
      <c r="T188" s="53" t="s">
        <v>2458</v>
      </c>
      <c r="U188" s="53" t="s">
        <v>2460</v>
      </c>
    </row>
    <row r="189" spans="1:21" customFormat="1" x14ac:dyDescent="0.3">
      <c r="A189" s="53" t="s">
        <v>950</v>
      </c>
      <c r="B189" s="54" t="s">
        <v>736</v>
      </c>
      <c r="C189" s="53" t="s">
        <v>243</v>
      </c>
      <c r="D189" s="53" t="s">
        <v>951</v>
      </c>
      <c r="E189" s="54" t="s">
        <v>952</v>
      </c>
      <c r="F189" s="53" t="s">
        <v>953</v>
      </c>
      <c r="G189" s="53" t="s">
        <v>954</v>
      </c>
      <c r="H189" s="53" t="s">
        <v>955</v>
      </c>
      <c r="I189" s="53" t="s">
        <v>221</v>
      </c>
      <c r="J189" s="54" t="s">
        <v>956</v>
      </c>
      <c r="K189" s="53" t="s">
        <v>957</v>
      </c>
      <c r="L189" s="53" t="s">
        <v>30</v>
      </c>
      <c r="M189" s="53" t="s">
        <v>954</v>
      </c>
      <c r="N189" s="53" t="s">
        <v>955</v>
      </c>
      <c r="O189" s="54" t="s">
        <v>956</v>
      </c>
      <c r="P189" s="53" t="s">
        <v>957</v>
      </c>
      <c r="Q189" s="53" t="s">
        <v>951</v>
      </c>
      <c r="R189" s="54" t="s">
        <v>952</v>
      </c>
      <c r="S189" s="53" t="s">
        <v>953</v>
      </c>
      <c r="T189" s="53" t="s">
        <v>808</v>
      </c>
      <c r="U189" s="53" t="s">
        <v>958</v>
      </c>
    </row>
    <row r="190" spans="1:21" customFormat="1" x14ac:dyDescent="0.3">
      <c r="A190" s="53" t="s">
        <v>947</v>
      </c>
      <c r="B190" s="54" t="s">
        <v>436</v>
      </c>
      <c r="C190" s="53" t="s">
        <v>218</v>
      </c>
      <c r="D190" s="53" t="s">
        <v>959</v>
      </c>
      <c r="E190" s="53" t="s">
        <v>960</v>
      </c>
      <c r="F190" s="53" t="s">
        <v>961</v>
      </c>
      <c r="G190" s="53" t="s">
        <v>962</v>
      </c>
      <c r="H190" s="53" t="s">
        <v>947</v>
      </c>
      <c r="I190" s="53" t="s">
        <v>221</v>
      </c>
      <c r="J190" s="54" t="s">
        <v>948</v>
      </c>
      <c r="K190" s="53" t="s">
        <v>275</v>
      </c>
      <c r="L190" s="53" t="s">
        <v>30</v>
      </c>
      <c r="M190" s="53" t="s">
        <v>963</v>
      </c>
      <c r="N190" s="53" t="s">
        <v>947</v>
      </c>
      <c r="O190" s="54" t="s">
        <v>948</v>
      </c>
      <c r="P190" s="53" t="s">
        <v>275</v>
      </c>
      <c r="Q190" s="53" t="s">
        <v>964</v>
      </c>
      <c r="R190" s="53" t="s">
        <v>965</v>
      </c>
      <c r="S190" s="53" t="s">
        <v>966</v>
      </c>
      <c r="T190" s="53" t="s">
        <v>808</v>
      </c>
      <c r="U190" s="53" t="s">
        <v>967</v>
      </c>
    </row>
    <row r="191" spans="1:21" customFormat="1" x14ac:dyDescent="0.3">
      <c r="A191" s="53" t="s">
        <v>2672</v>
      </c>
      <c r="B191" s="54" t="s">
        <v>436</v>
      </c>
      <c r="C191" s="53" t="s">
        <v>218</v>
      </c>
      <c r="D191" s="53" t="s">
        <v>2673</v>
      </c>
      <c r="E191" s="53" t="s">
        <v>2674</v>
      </c>
      <c r="F191" s="53" t="s">
        <v>2675</v>
      </c>
      <c r="G191" s="53" t="s">
        <v>2676</v>
      </c>
      <c r="H191" s="53" t="s">
        <v>2677</v>
      </c>
      <c r="I191" s="53" t="s">
        <v>221</v>
      </c>
      <c r="J191" s="54" t="s">
        <v>2678</v>
      </c>
      <c r="K191" s="53" t="s">
        <v>2679</v>
      </c>
      <c r="L191" s="53" t="s">
        <v>30</v>
      </c>
      <c r="M191" s="53" t="s">
        <v>2676</v>
      </c>
      <c r="N191" s="53" t="s">
        <v>2677</v>
      </c>
      <c r="O191" s="54" t="s">
        <v>2678</v>
      </c>
      <c r="P191" s="53" t="s">
        <v>2679</v>
      </c>
      <c r="Q191" s="53" t="s">
        <v>2680</v>
      </c>
      <c r="R191" s="54" t="s">
        <v>2674</v>
      </c>
      <c r="S191" s="53" t="s">
        <v>2675</v>
      </c>
      <c r="T191" s="53" t="s">
        <v>2534</v>
      </c>
      <c r="U191" s="53"/>
    </row>
    <row r="192" spans="1:21" customFormat="1" x14ac:dyDescent="0.3">
      <c r="A192" s="53" t="s">
        <v>2992</v>
      </c>
      <c r="B192" s="54" t="s">
        <v>2993</v>
      </c>
      <c r="C192" s="53" t="s">
        <v>243</v>
      </c>
      <c r="D192" s="53" t="s">
        <v>2994</v>
      </c>
      <c r="E192" s="53" t="s">
        <v>2995</v>
      </c>
      <c r="F192" s="53" t="s">
        <v>2996</v>
      </c>
      <c r="G192" s="53" t="s">
        <v>2997</v>
      </c>
      <c r="H192" s="53" t="s">
        <v>2998</v>
      </c>
      <c r="I192" s="53" t="s">
        <v>361</v>
      </c>
      <c r="J192" s="54" t="s">
        <v>2999</v>
      </c>
      <c r="K192" s="53" t="s">
        <v>3000</v>
      </c>
      <c r="L192" s="53" t="s">
        <v>30</v>
      </c>
      <c r="M192" s="53" t="s">
        <v>2997</v>
      </c>
      <c r="N192" s="53" t="s">
        <v>3001</v>
      </c>
      <c r="O192" s="54" t="s">
        <v>2999</v>
      </c>
      <c r="P192" s="53" t="s">
        <v>341</v>
      </c>
      <c r="Q192" s="53" t="s">
        <v>2994</v>
      </c>
      <c r="R192" s="53" t="s">
        <v>2995</v>
      </c>
      <c r="S192" s="53" t="s">
        <v>2996</v>
      </c>
      <c r="T192" s="53" t="s">
        <v>2901</v>
      </c>
      <c r="U192" s="53" t="s">
        <v>3002</v>
      </c>
    </row>
    <row r="193" spans="1:21" customFormat="1" x14ac:dyDescent="0.3">
      <c r="A193" s="53" t="s">
        <v>456</v>
      </c>
      <c r="B193" s="54" t="s">
        <v>457</v>
      </c>
      <c r="C193" s="53" t="s">
        <v>218</v>
      </c>
      <c r="D193" s="53" t="s">
        <v>458</v>
      </c>
      <c r="E193" s="54" t="s">
        <v>459</v>
      </c>
      <c r="F193" s="53" t="s">
        <v>460</v>
      </c>
      <c r="G193" s="53" t="s">
        <v>461</v>
      </c>
      <c r="H193" s="53" t="s">
        <v>223</v>
      </c>
      <c r="I193" s="53" t="s">
        <v>361</v>
      </c>
      <c r="J193" s="54" t="s">
        <v>462</v>
      </c>
      <c r="K193" s="53" t="s">
        <v>260</v>
      </c>
      <c r="L193" s="53" t="s">
        <v>30</v>
      </c>
      <c r="M193" s="53" t="s">
        <v>461</v>
      </c>
      <c r="N193" s="53" t="s">
        <v>463</v>
      </c>
      <c r="O193" s="54" t="s">
        <v>462</v>
      </c>
      <c r="P193" s="53" t="s">
        <v>260</v>
      </c>
      <c r="Q193" s="53" t="s">
        <v>464</v>
      </c>
      <c r="R193" s="54" t="s">
        <v>465</v>
      </c>
      <c r="S193" s="53" t="s">
        <v>466</v>
      </c>
      <c r="T193" s="53" t="s">
        <v>356</v>
      </c>
      <c r="U193" s="53" t="s">
        <v>467</v>
      </c>
    </row>
    <row r="194" spans="1:21" customFormat="1" x14ac:dyDescent="0.3">
      <c r="A194" s="53" t="s">
        <v>2470</v>
      </c>
      <c r="B194" s="54" t="s">
        <v>390</v>
      </c>
      <c r="C194" s="53" t="s">
        <v>243</v>
      </c>
      <c r="D194" s="53" t="s">
        <v>2471</v>
      </c>
      <c r="E194" s="53" t="s">
        <v>2472</v>
      </c>
      <c r="F194" s="53" t="s">
        <v>2473</v>
      </c>
      <c r="G194" s="53" t="s">
        <v>2474</v>
      </c>
      <c r="H194" s="53" t="s">
        <v>1999</v>
      </c>
      <c r="I194" s="53" t="s">
        <v>361</v>
      </c>
      <c r="J194" s="54" t="s">
        <v>1997</v>
      </c>
      <c r="K194" s="53" t="s">
        <v>301</v>
      </c>
      <c r="L194" s="53" t="s">
        <v>30</v>
      </c>
      <c r="M194" s="53" t="s">
        <v>1995</v>
      </c>
      <c r="N194" s="53" t="s">
        <v>1999</v>
      </c>
      <c r="O194" s="54" t="s">
        <v>1997</v>
      </c>
      <c r="P194" s="53" t="s">
        <v>301</v>
      </c>
      <c r="Q194" s="53" t="s">
        <v>2475</v>
      </c>
      <c r="R194" s="54" t="s">
        <v>2476</v>
      </c>
      <c r="S194" s="53" t="s">
        <v>2477</v>
      </c>
      <c r="T194" s="53" t="s">
        <v>2469</v>
      </c>
      <c r="U194" s="53"/>
    </row>
    <row r="195" spans="1:21" customFormat="1" x14ac:dyDescent="0.3">
      <c r="A195" s="53" t="s">
        <v>2115</v>
      </c>
      <c r="B195" s="54" t="s">
        <v>2116</v>
      </c>
      <c r="C195" s="53" t="s">
        <v>243</v>
      </c>
      <c r="D195" s="53" t="s">
        <v>2117</v>
      </c>
      <c r="E195" s="53" t="s">
        <v>2118</v>
      </c>
      <c r="F195" s="53" t="s">
        <v>2119</v>
      </c>
      <c r="G195" s="53" t="s">
        <v>2120</v>
      </c>
      <c r="H195" s="53" t="s">
        <v>2038</v>
      </c>
      <c r="I195" s="53" t="s">
        <v>221</v>
      </c>
      <c r="J195" s="54" t="s">
        <v>2039</v>
      </c>
      <c r="K195" s="53" t="s">
        <v>301</v>
      </c>
      <c r="L195" s="53" t="s">
        <v>30</v>
      </c>
      <c r="M195" s="53" t="s">
        <v>2121</v>
      </c>
      <c r="N195" s="53" t="s">
        <v>2122</v>
      </c>
      <c r="O195" s="54" t="s">
        <v>2123</v>
      </c>
      <c r="P195" s="53" t="s">
        <v>301</v>
      </c>
      <c r="Q195" s="53" t="s">
        <v>2117</v>
      </c>
      <c r="R195" s="54" t="s">
        <v>2118</v>
      </c>
      <c r="S195" s="53" t="s">
        <v>2119</v>
      </c>
      <c r="T195" s="53" t="s">
        <v>126</v>
      </c>
      <c r="U195" s="53" t="s">
        <v>2124</v>
      </c>
    </row>
    <row r="196" spans="1:21" customFormat="1" x14ac:dyDescent="0.3">
      <c r="A196" s="53" t="s">
        <v>340</v>
      </c>
      <c r="B196" s="54" t="s">
        <v>1806</v>
      </c>
      <c r="C196" s="53" t="s">
        <v>243</v>
      </c>
      <c r="D196" s="53" t="s">
        <v>2681</v>
      </c>
      <c r="E196" s="53" t="s">
        <v>2682</v>
      </c>
      <c r="F196" s="53" t="s">
        <v>2683</v>
      </c>
      <c r="G196" s="53" t="s">
        <v>2684</v>
      </c>
      <c r="H196" s="53" t="s">
        <v>2606</v>
      </c>
      <c r="I196" s="53" t="s">
        <v>361</v>
      </c>
      <c r="J196" s="54" t="s">
        <v>2607</v>
      </c>
      <c r="K196" s="53" t="s">
        <v>289</v>
      </c>
      <c r="L196" s="53" t="s">
        <v>30</v>
      </c>
      <c r="M196" s="53" t="s">
        <v>2684</v>
      </c>
      <c r="N196" s="53" t="s">
        <v>2606</v>
      </c>
      <c r="O196" s="54" t="s">
        <v>2607</v>
      </c>
      <c r="P196" s="54" t="s">
        <v>289</v>
      </c>
      <c r="Q196" s="53" t="s">
        <v>2681</v>
      </c>
      <c r="R196" s="54" t="s">
        <v>2682</v>
      </c>
      <c r="S196" s="53" t="s">
        <v>2683</v>
      </c>
      <c r="T196" s="53" t="s">
        <v>2534</v>
      </c>
      <c r="U196" s="53" t="s">
        <v>2685</v>
      </c>
    </row>
    <row r="197" spans="1:21" customFormat="1" x14ac:dyDescent="0.3">
      <c r="A197" s="53" t="s">
        <v>968</v>
      </c>
      <c r="B197" s="54" t="s">
        <v>969</v>
      </c>
      <c r="C197" s="53" t="s">
        <v>218</v>
      </c>
      <c r="D197" s="53" t="s">
        <v>970</v>
      </c>
      <c r="E197" s="54" t="s">
        <v>971</v>
      </c>
      <c r="F197" s="53" t="s">
        <v>972</v>
      </c>
      <c r="G197" s="53" t="s">
        <v>973</v>
      </c>
      <c r="H197" s="53" t="s">
        <v>271</v>
      </c>
      <c r="I197" s="53" t="s">
        <v>361</v>
      </c>
      <c r="J197" s="54" t="s">
        <v>936</v>
      </c>
      <c r="K197" s="53" t="s">
        <v>271</v>
      </c>
      <c r="L197" s="53" t="s">
        <v>30</v>
      </c>
      <c r="M197" s="53" t="s">
        <v>973</v>
      </c>
      <c r="N197" s="53" t="s">
        <v>271</v>
      </c>
      <c r="O197" s="54" t="s">
        <v>936</v>
      </c>
      <c r="P197" s="53" t="s">
        <v>271</v>
      </c>
      <c r="Q197" s="53" t="s">
        <v>970</v>
      </c>
      <c r="R197" s="54" t="s">
        <v>971</v>
      </c>
      <c r="S197" s="53" t="s">
        <v>972</v>
      </c>
      <c r="T197" s="53" t="s">
        <v>808</v>
      </c>
      <c r="U197" s="53"/>
    </row>
    <row r="198" spans="1:21" customFormat="1" x14ac:dyDescent="0.3">
      <c r="A198" s="53" t="s">
        <v>2125</v>
      </c>
      <c r="B198" s="54" t="s">
        <v>436</v>
      </c>
      <c r="C198" s="53" t="s">
        <v>243</v>
      </c>
      <c r="D198" s="53" t="s">
        <v>2125</v>
      </c>
      <c r="E198" s="53" t="s">
        <v>2126</v>
      </c>
      <c r="F198" s="53" t="s">
        <v>2127</v>
      </c>
      <c r="G198" s="53" t="s">
        <v>2128</v>
      </c>
      <c r="H198" s="53" t="s">
        <v>2129</v>
      </c>
      <c r="I198" s="53" t="s">
        <v>361</v>
      </c>
      <c r="J198" s="54" t="s">
        <v>2130</v>
      </c>
      <c r="K198" s="53" t="s">
        <v>303</v>
      </c>
      <c r="L198" s="53" t="s">
        <v>30</v>
      </c>
      <c r="M198" s="53" t="s">
        <v>2128</v>
      </c>
      <c r="N198" s="53" t="s">
        <v>2129</v>
      </c>
      <c r="O198" s="54" t="s">
        <v>2130</v>
      </c>
      <c r="P198" s="54" t="s">
        <v>303</v>
      </c>
      <c r="Q198" s="53" t="s">
        <v>2131</v>
      </c>
      <c r="R198" s="54" t="s">
        <v>2132</v>
      </c>
      <c r="S198" s="53" t="s">
        <v>2127</v>
      </c>
      <c r="T198" s="53" t="s">
        <v>1922</v>
      </c>
      <c r="U198" s="53" t="s">
        <v>2133</v>
      </c>
    </row>
    <row r="199" spans="1:21" customFormat="1" x14ac:dyDescent="0.3">
      <c r="A199" s="53" t="s">
        <v>3640</v>
      </c>
      <c r="B199" s="54" t="s">
        <v>407</v>
      </c>
      <c r="C199" s="53" t="s">
        <v>218</v>
      </c>
      <c r="D199" s="53" t="s">
        <v>3641</v>
      </c>
      <c r="E199" s="53" t="s">
        <v>3642</v>
      </c>
      <c r="F199" t="s">
        <v>3643</v>
      </c>
      <c r="G199" s="53" t="s">
        <v>3644</v>
      </c>
      <c r="H199" s="53" t="s">
        <v>231</v>
      </c>
      <c r="I199" s="53" t="s">
        <v>221</v>
      </c>
      <c r="J199" s="54" t="s">
        <v>3645</v>
      </c>
      <c r="K199" s="53" t="s">
        <v>263</v>
      </c>
      <c r="L199" s="53" t="s">
        <v>30</v>
      </c>
      <c r="M199" s="53" t="s">
        <v>3646</v>
      </c>
      <c r="N199" s="53" t="s">
        <v>231</v>
      </c>
      <c r="O199" s="54" t="s">
        <v>3645</v>
      </c>
      <c r="P199" s="54" t="s">
        <v>263</v>
      </c>
      <c r="Q199" s="53" t="s">
        <v>3641</v>
      </c>
      <c r="R199" s="54" t="s">
        <v>3642</v>
      </c>
      <c r="S199" t="s">
        <v>3643</v>
      </c>
      <c r="T199" s="53" t="s">
        <v>356</v>
      </c>
      <c r="U199" s="53" t="s">
        <v>3647</v>
      </c>
    </row>
    <row r="200" spans="1:21" customFormat="1" x14ac:dyDescent="0.3">
      <c r="A200" s="53" t="s">
        <v>299</v>
      </c>
      <c r="B200" s="54" t="s">
        <v>436</v>
      </c>
      <c r="C200" s="53" t="s">
        <v>218</v>
      </c>
      <c r="D200" s="53" t="s">
        <v>2134</v>
      </c>
      <c r="E200" s="53" t="s">
        <v>2135</v>
      </c>
      <c r="F200" s="53" t="s">
        <v>2136</v>
      </c>
      <c r="G200" s="53" t="s">
        <v>2137</v>
      </c>
      <c r="H200" s="53" t="s">
        <v>1965</v>
      </c>
      <c r="I200" s="53" t="s">
        <v>221</v>
      </c>
      <c r="J200" s="54" t="s">
        <v>2138</v>
      </c>
      <c r="K200" s="53" t="s">
        <v>291</v>
      </c>
      <c r="L200" s="53" t="s">
        <v>30</v>
      </c>
      <c r="M200" s="53" t="s">
        <v>2139</v>
      </c>
      <c r="N200" s="53" t="s">
        <v>1965</v>
      </c>
      <c r="O200" s="54" t="s">
        <v>2138</v>
      </c>
      <c r="P200" s="53" t="s">
        <v>291</v>
      </c>
      <c r="Q200" s="53" t="s">
        <v>2134</v>
      </c>
      <c r="R200" s="54" t="s">
        <v>2135</v>
      </c>
      <c r="S200" s="53" t="s">
        <v>2136</v>
      </c>
      <c r="T200" s="53" t="s">
        <v>126</v>
      </c>
      <c r="U200" s="53" t="s">
        <v>474</v>
      </c>
    </row>
    <row r="201" spans="1:21" customFormat="1" x14ac:dyDescent="0.3">
      <c r="A201" s="53" t="s">
        <v>299</v>
      </c>
      <c r="B201" s="54" t="s">
        <v>2140</v>
      </c>
      <c r="C201" s="53" t="s">
        <v>218</v>
      </c>
      <c r="D201" s="53" t="s">
        <v>2134</v>
      </c>
      <c r="E201" s="53" t="s">
        <v>2141</v>
      </c>
      <c r="F201" s="53" t="s">
        <v>2136</v>
      </c>
      <c r="G201" s="53" t="s">
        <v>2137</v>
      </c>
      <c r="H201" s="53" t="s">
        <v>1965</v>
      </c>
      <c r="I201" s="53" t="s">
        <v>221</v>
      </c>
      <c r="J201" s="54" t="s">
        <v>2138</v>
      </c>
      <c r="K201" s="53" t="s">
        <v>291</v>
      </c>
      <c r="L201" s="53" t="s">
        <v>30</v>
      </c>
      <c r="M201" s="53" t="s">
        <v>2137</v>
      </c>
      <c r="N201" s="53" t="s">
        <v>1965</v>
      </c>
      <c r="O201" s="54" t="s">
        <v>2138</v>
      </c>
      <c r="P201" s="53" t="s">
        <v>291</v>
      </c>
      <c r="Q201" s="53" t="s">
        <v>2134</v>
      </c>
      <c r="R201" s="54" t="s">
        <v>2141</v>
      </c>
      <c r="S201" s="53" t="s">
        <v>2136</v>
      </c>
      <c r="T201" s="53" t="s">
        <v>126</v>
      </c>
      <c r="U201" s="53"/>
    </row>
    <row r="202" spans="1:21" customFormat="1" x14ac:dyDescent="0.3">
      <c r="A202" s="53" t="s">
        <v>468</v>
      </c>
      <c r="B202" s="54" t="s">
        <v>469</v>
      </c>
      <c r="C202" s="53" t="s">
        <v>243</v>
      </c>
      <c r="D202" s="53" t="s">
        <v>470</v>
      </c>
      <c r="E202" s="53" t="s">
        <v>471</v>
      </c>
      <c r="F202" s="53" t="s">
        <v>472</v>
      </c>
      <c r="G202" s="53" t="s">
        <v>473</v>
      </c>
      <c r="H202" s="53" t="s">
        <v>225</v>
      </c>
      <c r="I202" s="53" t="s">
        <v>221</v>
      </c>
      <c r="J202" s="54" t="s">
        <v>423</v>
      </c>
      <c r="K202" s="53" t="s">
        <v>256</v>
      </c>
      <c r="L202" s="53" t="s">
        <v>30</v>
      </c>
      <c r="M202" s="53" t="s">
        <v>473</v>
      </c>
      <c r="N202" s="53" t="s">
        <v>225</v>
      </c>
      <c r="O202" s="54" t="s">
        <v>423</v>
      </c>
      <c r="P202" s="54" t="s">
        <v>256</v>
      </c>
      <c r="Q202" s="53" t="s">
        <v>470</v>
      </c>
      <c r="R202" s="54" t="s">
        <v>471</v>
      </c>
      <c r="S202" s="53" t="s">
        <v>472</v>
      </c>
      <c r="T202" s="53" t="s">
        <v>356</v>
      </c>
      <c r="U202" s="53" t="s">
        <v>474</v>
      </c>
    </row>
    <row r="203" spans="1:21" customFormat="1" x14ac:dyDescent="0.3">
      <c r="A203" s="53" t="s">
        <v>475</v>
      </c>
      <c r="B203" s="54" t="s">
        <v>357</v>
      </c>
      <c r="C203" s="53" t="s">
        <v>218</v>
      </c>
      <c r="D203" s="53" t="s">
        <v>476</v>
      </c>
      <c r="E203" s="53" t="s">
        <v>477</v>
      </c>
      <c r="F203" s="53" t="s">
        <v>478</v>
      </c>
      <c r="G203" s="53" t="s">
        <v>479</v>
      </c>
      <c r="H203" s="53" t="s">
        <v>225</v>
      </c>
      <c r="I203" s="53" t="s">
        <v>221</v>
      </c>
      <c r="J203" s="54" t="s">
        <v>423</v>
      </c>
      <c r="K203" s="53" t="s">
        <v>256</v>
      </c>
      <c r="L203" s="53" t="s">
        <v>30</v>
      </c>
      <c r="M203" s="53" t="s">
        <v>480</v>
      </c>
      <c r="N203" s="53" t="s">
        <v>225</v>
      </c>
      <c r="O203" s="54" t="s">
        <v>423</v>
      </c>
      <c r="P203" s="53" t="s">
        <v>256</v>
      </c>
      <c r="Q203" s="53" t="s">
        <v>481</v>
      </c>
      <c r="R203" s="54" t="s">
        <v>482</v>
      </c>
      <c r="S203" s="53" t="s">
        <v>483</v>
      </c>
      <c r="T203" s="53" t="s">
        <v>356</v>
      </c>
      <c r="U203" s="53" t="s">
        <v>484</v>
      </c>
    </row>
    <row r="204" spans="1:21" customFormat="1" x14ac:dyDescent="0.3">
      <c r="A204" s="53" t="s">
        <v>1576</v>
      </c>
      <c r="B204" s="54" t="s">
        <v>407</v>
      </c>
      <c r="C204" s="53" t="s">
        <v>218</v>
      </c>
      <c r="D204" s="53" t="s">
        <v>1577</v>
      </c>
      <c r="E204" s="53" t="s">
        <v>1578</v>
      </c>
      <c r="F204" s="53" t="s">
        <v>1579</v>
      </c>
      <c r="G204" s="53" t="s">
        <v>1580</v>
      </c>
      <c r="H204" s="53" t="s">
        <v>1581</v>
      </c>
      <c r="I204" s="53" t="s">
        <v>361</v>
      </c>
      <c r="J204" s="54" t="s">
        <v>1582</v>
      </c>
      <c r="K204" s="53" t="s">
        <v>285</v>
      </c>
      <c r="L204" s="53" t="s">
        <v>30</v>
      </c>
      <c r="M204" s="53" t="s">
        <v>1580</v>
      </c>
      <c r="N204" s="53" t="s">
        <v>1581</v>
      </c>
      <c r="O204" s="54" t="s">
        <v>1582</v>
      </c>
      <c r="P204" s="53" t="s">
        <v>285</v>
      </c>
      <c r="Q204" s="53" t="s">
        <v>1577</v>
      </c>
      <c r="R204" s="53" t="s">
        <v>1578</v>
      </c>
      <c r="S204" s="53" t="s">
        <v>1579</v>
      </c>
      <c r="T204" s="53" t="s">
        <v>1313</v>
      </c>
      <c r="U204" s="53" t="s">
        <v>1583</v>
      </c>
    </row>
    <row r="205" spans="1:21" customFormat="1" x14ac:dyDescent="0.3">
      <c r="A205" s="53" t="s">
        <v>1797</v>
      </c>
      <c r="B205" s="54" t="s">
        <v>673</v>
      </c>
      <c r="C205" s="53" t="s">
        <v>218</v>
      </c>
      <c r="D205" s="53" t="s">
        <v>1798</v>
      </c>
      <c r="E205" s="54" t="s">
        <v>1799</v>
      </c>
      <c r="F205" s="53" t="s">
        <v>1800</v>
      </c>
      <c r="G205" s="53" t="s">
        <v>1801</v>
      </c>
      <c r="H205" s="53" t="s">
        <v>1802</v>
      </c>
      <c r="I205" s="53" t="s">
        <v>221</v>
      </c>
      <c r="J205" s="54" t="s">
        <v>1464</v>
      </c>
      <c r="K205" s="53" t="s">
        <v>282</v>
      </c>
      <c r="L205" s="53" t="s">
        <v>30</v>
      </c>
      <c r="M205" s="53" t="s">
        <v>1801</v>
      </c>
      <c r="N205" s="53" t="s">
        <v>1463</v>
      </c>
      <c r="O205" s="54" t="s">
        <v>1464</v>
      </c>
      <c r="P205" s="53" t="s">
        <v>282</v>
      </c>
      <c r="Q205" s="53" t="s">
        <v>1798</v>
      </c>
      <c r="R205" s="54" t="s">
        <v>1799</v>
      </c>
      <c r="S205" s="53" t="s">
        <v>1800</v>
      </c>
      <c r="T205" s="53" t="s">
        <v>1804</v>
      </c>
      <c r="U205" s="53" t="s">
        <v>1803</v>
      </c>
    </row>
    <row r="206" spans="1:21" customFormat="1" x14ac:dyDescent="0.3">
      <c r="A206" s="53" t="s">
        <v>2686</v>
      </c>
      <c r="B206" s="54" t="s">
        <v>922</v>
      </c>
      <c r="C206" s="53" t="s">
        <v>243</v>
      </c>
      <c r="D206" s="53" t="s">
        <v>2687</v>
      </c>
      <c r="E206" s="54" t="s">
        <v>2688</v>
      </c>
      <c r="F206" s="53" t="s">
        <v>2689</v>
      </c>
      <c r="G206" s="53" t="s">
        <v>2690</v>
      </c>
      <c r="H206" s="53" t="s">
        <v>2691</v>
      </c>
      <c r="I206" s="53" t="s">
        <v>221</v>
      </c>
      <c r="J206" s="54" t="s">
        <v>2692</v>
      </c>
      <c r="K206" s="53" t="s">
        <v>305</v>
      </c>
      <c r="L206" s="53" t="s">
        <v>30</v>
      </c>
      <c r="M206" s="53" t="s">
        <v>2693</v>
      </c>
      <c r="N206" s="53" t="s">
        <v>2691</v>
      </c>
      <c r="O206" s="54" t="s">
        <v>2692</v>
      </c>
      <c r="P206" s="53" t="s">
        <v>2694</v>
      </c>
      <c r="Q206" s="53" t="s">
        <v>2687</v>
      </c>
      <c r="R206" s="54" t="s">
        <v>2688</v>
      </c>
      <c r="S206" s="53" t="s">
        <v>2689</v>
      </c>
      <c r="T206" s="53" t="s">
        <v>2534</v>
      </c>
      <c r="U206" s="53"/>
    </row>
    <row r="207" spans="1:21" customFormat="1" x14ac:dyDescent="0.3">
      <c r="A207" s="53" t="s">
        <v>2695</v>
      </c>
      <c r="B207" s="54" t="s">
        <v>578</v>
      </c>
      <c r="C207" s="53" t="s">
        <v>218</v>
      </c>
      <c r="D207" s="53" t="s">
        <v>2696</v>
      </c>
      <c r="E207" s="53" t="s">
        <v>2697</v>
      </c>
      <c r="F207" s="53" t="s">
        <v>2698</v>
      </c>
      <c r="G207" s="53" t="s">
        <v>2699</v>
      </c>
      <c r="H207" s="53" t="s">
        <v>2606</v>
      </c>
      <c r="I207" s="53" t="s">
        <v>361</v>
      </c>
      <c r="J207" s="54" t="s">
        <v>2607</v>
      </c>
      <c r="K207" s="53" t="s">
        <v>289</v>
      </c>
      <c r="L207" s="53" t="s">
        <v>30</v>
      </c>
      <c r="M207" s="53" t="s">
        <v>2700</v>
      </c>
      <c r="N207" s="53" t="s">
        <v>2701</v>
      </c>
      <c r="O207" s="54" t="s">
        <v>2610</v>
      </c>
      <c r="P207" s="53" t="s">
        <v>289</v>
      </c>
      <c r="Q207" s="53" t="s">
        <v>2696</v>
      </c>
      <c r="R207" s="54" t="s">
        <v>2697</v>
      </c>
      <c r="S207" s="53" t="s">
        <v>2698</v>
      </c>
      <c r="T207" s="53" t="s">
        <v>2534</v>
      </c>
      <c r="U207" s="53" t="s">
        <v>2702</v>
      </c>
    </row>
    <row r="208" spans="1:21" customFormat="1" x14ac:dyDescent="0.3">
      <c r="A208" s="53" t="s">
        <v>485</v>
      </c>
      <c r="B208" s="54" t="s">
        <v>486</v>
      </c>
      <c r="C208" s="53" t="s">
        <v>218</v>
      </c>
      <c r="D208" s="53" t="s">
        <v>487</v>
      </c>
      <c r="E208" s="53" t="s">
        <v>488</v>
      </c>
      <c r="F208" s="53" t="s">
        <v>489</v>
      </c>
      <c r="G208" s="53" t="s">
        <v>490</v>
      </c>
      <c r="H208" s="53" t="s">
        <v>228</v>
      </c>
      <c r="I208" s="53" t="s">
        <v>221</v>
      </c>
      <c r="J208" s="54" t="s">
        <v>491</v>
      </c>
      <c r="K208" s="53" t="s">
        <v>492</v>
      </c>
      <c r="L208" s="53" t="s">
        <v>30</v>
      </c>
      <c r="M208" s="53" t="s">
        <v>490</v>
      </c>
      <c r="N208" s="53" t="s">
        <v>493</v>
      </c>
      <c r="O208" s="54" t="s">
        <v>491</v>
      </c>
      <c r="P208" s="53" t="s">
        <v>492</v>
      </c>
      <c r="Q208" s="53" t="s">
        <v>487</v>
      </c>
      <c r="R208" s="54" t="s">
        <v>494</v>
      </c>
      <c r="S208" s="53" t="s">
        <v>489</v>
      </c>
      <c r="T208" s="53" t="s">
        <v>356</v>
      </c>
      <c r="U208" s="53" t="s">
        <v>495</v>
      </c>
    </row>
    <row r="209" spans="1:21" customFormat="1" x14ac:dyDescent="0.3">
      <c r="A209" s="53" t="s">
        <v>1805</v>
      </c>
      <c r="B209" s="54" t="s">
        <v>1806</v>
      </c>
      <c r="C209" s="53" t="s">
        <v>218</v>
      </c>
      <c r="D209" s="53" t="s">
        <v>1807</v>
      </c>
      <c r="E209" s="53" t="s">
        <v>1808</v>
      </c>
      <c r="F209" s="53" t="s">
        <v>1809</v>
      </c>
      <c r="G209" s="53" t="s">
        <v>1810</v>
      </c>
      <c r="H209" s="53" t="s">
        <v>1471</v>
      </c>
      <c r="I209" s="53" t="s">
        <v>361</v>
      </c>
      <c r="J209" s="54" t="s">
        <v>1472</v>
      </c>
      <c r="K209" s="53" t="s">
        <v>283</v>
      </c>
      <c r="L209" s="53" t="s">
        <v>30</v>
      </c>
      <c r="M209" s="53" t="s">
        <v>1811</v>
      </c>
      <c r="N209" s="53" t="s">
        <v>1471</v>
      </c>
      <c r="O209" s="54" t="s">
        <v>1472</v>
      </c>
      <c r="P209" s="53" t="s">
        <v>283</v>
      </c>
      <c r="Q209" s="53" t="s">
        <v>1807</v>
      </c>
      <c r="R209" s="54" t="s">
        <v>1808</v>
      </c>
      <c r="S209" s="53" t="s">
        <v>1809</v>
      </c>
      <c r="T209" s="53" t="s">
        <v>1813</v>
      </c>
      <c r="U209" s="53" t="s">
        <v>1812</v>
      </c>
    </row>
    <row r="210" spans="1:21" customFormat="1" x14ac:dyDescent="0.3">
      <c r="A210" s="53" t="s">
        <v>2703</v>
      </c>
      <c r="B210" s="54" t="s">
        <v>2704</v>
      </c>
      <c r="C210" s="53" t="s">
        <v>218</v>
      </c>
      <c r="D210" s="53" t="s">
        <v>2705</v>
      </c>
      <c r="E210" s="53" t="s">
        <v>2706</v>
      </c>
      <c r="F210" s="53" t="s">
        <v>2707</v>
      </c>
      <c r="G210" s="53" t="s">
        <v>2708</v>
      </c>
      <c r="H210" s="53" t="s">
        <v>2534</v>
      </c>
      <c r="I210" s="53" t="s">
        <v>361</v>
      </c>
      <c r="J210" s="54" t="s">
        <v>2709</v>
      </c>
      <c r="K210" s="53" t="s">
        <v>312</v>
      </c>
      <c r="L210" s="53" t="s">
        <v>30</v>
      </c>
      <c r="M210" s="53" t="s">
        <v>2710</v>
      </c>
      <c r="N210" s="53" t="s">
        <v>2534</v>
      </c>
      <c r="O210" s="54" t="s">
        <v>2709</v>
      </c>
      <c r="P210" s="53" t="s">
        <v>312</v>
      </c>
      <c r="Q210" s="53" t="s">
        <v>2705</v>
      </c>
      <c r="R210" s="54" t="s">
        <v>2706</v>
      </c>
      <c r="S210" s="53" t="s">
        <v>2707</v>
      </c>
      <c r="T210" s="53" t="s">
        <v>2534</v>
      </c>
      <c r="U210" s="53" t="s">
        <v>2711</v>
      </c>
    </row>
    <row r="211" spans="1:21" customFormat="1" x14ac:dyDescent="0.3">
      <c r="A211" s="53" t="s">
        <v>1584</v>
      </c>
      <c r="B211" s="54" t="s">
        <v>922</v>
      </c>
      <c r="C211" s="53" t="s">
        <v>218</v>
      </c>
      <c r="D211" s="53" t="s">
        <v>1585</v>
      </c>
      <c r="E211" s="53" t="s">
        <v>1586</v>
      </c>
      <c r="F211" s="53" t="s">
        <v>1587</v>
      </c>
      <c r="G211" s="53" t="s">
        <v>1588</v>
      </c>
      <c r="H211" s="53" t="s">
        <v>1589</v>
      </c>
      <c r="I211" s="53" t="s">
        <v>361</v>
      </c>
      <c r="J211" s="54" t="s">
        <v>1590</v>
      </c>
      <c r="K211" s="53" t="s">
        <v>284</v>
      </c>
      <c r="L211" s="53" t="s">
        <v>30</v>
      </c>
      <c r="M211" s="53" t="s">
        <v>1591</v>
      </c>
      <c r="N211" s="53" t="s">
        <v>1592</v>
      </c>
      <c r="O211" s="54" t="s">
        <v>1590</v>
      </c>
      <c r="P211" s="53" t="s">
        <v>284</v>
      </c>
      <c r="Q211" s="53" t="s">
        <v>1585</v>
      </c>
      <c r="R211" s="53" t="s">
        <v>1586</v>
      </c>
      <c r="S211" s="53" t="s">
        <v>1587</v>
      </c>
      <c r="T211" s="53" t="s">
        <v>1313</v>
      </c>
      <c r="U211" s="53"/>
    </row>
    <row r="212" spans="1:21" customFormat="1" x14ac:dyDescent="0.3">
      <c r="A212" s="53" t="s">
        <v>2142</v>
      </c>
      <c r="B212" s="54" t="s">
        <v>382</v>
      </c>
      <c r="C212" s="53" t="s">
        <v>243</v>
      </c>
      <c r="D212" s="53" t="s">
        <v>2143</v>
      </c>
      <c r="E212" s="53" t="s">
        <v>2144</v>
      </c>
      <c r="F212" s="53" t="s">
        <v>2145</v>
      </c>
      <c r="G212" s="53" t="s">
        <v>2146</v>
      </c>
      <c r="H212" s="53" t="s">
        <v>2025</v>
      </c>
      <c r="I212" s="53" t="s">
        <v>361</v>
      </c>
      <c r="J212" s="54" t="s">
        <v>2026</v>
      </c>
      <c r="K212" s="53" t="s">
        <v>296</v>
      </c>
      <c r="L212" s="53" t="s">
        <v>30</v>
      </c>
      <c r="M212" s="53" t="s">
        <v>2147</v>
      </c>
      <c r="N212" s="53" t="s">
        <v>2113</v>
      </c>
      <c r="O212" s="54" t="s">
        <v>2111</v>
      </c>
      <c r="P212" s="53" t="s">
        <v>2148</v>
      </c>
      <c r="Q212" s="53" t="s">
        <v>2149</v>
      </c>
      <c r="R212" s="54" t="s">
        <v>2150</v>
      </c>
      <c r="S212" s="53" t="s">
        <v>2151</v>
      </c>
      <c r="T212" s="53" t="s">
        <v>126</v>
      </c>
      <c r="U212" s="53"/>
    </row>
    <row r="213" spans="1:21" customFormat="1" x14ac:dyDescent="0.3">
      <c r="A213" s="53" t="s">
        <v>2142</v>
      </c>
      <c r="B213" s="54" t="s">
        <v>382</v>
      </c>
      <c r="C213" s="53" t="s">
        <v>243</v>
      </c>
      <c r="D213" s="53" t="s">
        <v>2143</v>
      </c>
      <c r="E213" s="53" t="s">
        <v>2144</v>
      </c>
      <c r="F213" s="53" t="s">
        <v>2145</v>
      </c>
      <c r="G213" s="53" t="s">
        <v>2146</v>
      </c>
      <c r="H213" s="53" t="s">
        <v>2025</v>
      </c>
      <c r="I213" s="53" t="s">
        <v>361</v>
      </c>
      <c r="J213" s="54" t="s">
        <v>2026</v>
      </c>
      <c r="K213" s="53" t="s">
        <v>296</v>
      </c>
      <c r="L213" s="53" t="s">
        <v>30</v>
      </c>
      <c r="M213" s="53" t="s">
        <v>2152</v>
      </c>
      <c r="N213" s="53" t="s">
        <v>2153</v>
      </c>
      <c r="O213" s="54" t="s">
        <v>2154</v>
      </c>
      <c r="P213" s="53" t="s">
        <v>296</v>
      </c>
      <c r="Q213" s="53" t="s">
        <v>2149</v>
      </c>
      <c r="R213" s="54" t="s">
        <v>2150</v>
      </c>
      <c r="S213" s="53" t="s">
        <v>2151</v>
      </c>
      <c r="T213" s="53" t="s">
        <v>126</v>
      </c>
      <c r="U213" s="53"/>
    </row>
    <row r="214" spans="1:21" customFormat="1" x14ac:dyDescent="0.3">
      <c r="A214" s="53" t="s">
        <v>2142</v>
      </c>
      <c r="B214" s="54" t="s">
        <v>600</v>
      </c>
      <c r="C214" s="53" t="s">
        <v>243</v>
      </c>
      <c r="D214" s="53" t="s">
        <v>2143</v>
      </c>
      <c r="E214" s="53" t="s">
        <v>2144</v>
      </c>
      <c r="F214" s="53" t="s">
        <v>2145</v>
      </c>
      <c r="G214" s="53" t="s">
        <v>2146</v>
      </c>
      <c r="H214" s="53" t="s">
        <v>2025</v>
      </c>
      <c r="I214" s="53" t="s">
        <v>361</v>
      </c>
      <c r="J214" s="54" t="s">
        <v>2026</v>
      </c>
      <c r="K214" s="53" t="s">
        <v>296</v>
      </c>
      <c r="L214" s="53" t="s">
        <v>30</v>
      </c>
      <c r="M214" s="53" t="s">
        <v>2155</v>
      </c>
      <c r="N214" s="53" t="s">
        <v>2156</v>
      </c>
      <c r="O214" s="54" t="s">
        <v>2157</v>
      </c>
      <c r="P214" s="53" t="s">
        <v>296</v>
      </c>
      <c r="Q214" s="53" t="s">
        <v>2149</v>
      </c>
      <c r="R214" s="54" t="s">
        <v>2150</v>
      </c>
      <c r="S214" s="53" t="s">
        <v>2151</v>
      </c>
      <c r="T214" s="53" t="s">
        <v>126</v>
      </c>
      <c r="U214" s="53"/>
    </row>
    <row r="215" spans="1:21" customFormat="1" x14ac:dyDescent="0.3">
      <c r="A215" s="53" t="s">
        <v>2142</v>
      </c>
      <c r="B215" s="54" t="s">
        <v>600</v>
      </c>
      <c r="C215" s="53" t="s">
        <v>243</v>
      </c>
      <c r="D215" s="53" t="s">
        <v>2143</v>
      </c>
      <c r="E215" s="53" t="s">
        <v>2144</v>
      </c>
      <c r="F215" s="53" t="s">
        <v>2145</v>
      </c>
      <c r="G215" s="53" t="s">
        <v>2146</v>
      </c>
      <c r="H215" s="53" t="s">
        <v>2025</v>
      </c>
      <c r="I215" s="53" t="s">
        <v>361</v>
      </c>
      <c r="J215" s="54" t="s">
        <v>2026</v>
      </c>
      <c r="K215" s="53" t="s">
        <v>296</v>
      </c>
      <c r="L215" s="53" t="s">
        <v>30</v>
      </c>
      <c r="M215" s="53" t="s">
        <v>2158</v>
      </c>
      <c r="N215" s="53" t="s">
        <v>2159</v>
      </c>
      <c r="O215" s="54" t="s">
        <v>2160</v>
      </c>
      <c r="P215" s="53" t="s">
        <v>296</v>
      </c>
      <c r="Q215" s="53" t="s">
        <v>2149</v>
      </c>
      <c r="R215" s="54" t="s">
        <v>2150</v>
      </c>
      <c r="S215" s="53" t="s">
        <v>2151</v>
      </c>
      <c r="T215" s="53" t="s">
        <v>126</v>
      </c>
      <c r="U215" s="53"/>
    </row>
    <row r="216" spans="1:21" customFormat="1" x14ac:dyDescent="0.3">
      <c r="A216" s="53" t="s">
        <v>2142</v>
      </c>
      <c r="B216" s="54" t="s">
        <v>736</v>
      </c>
      <c r="C216" s="53" t="s">
        <v>243</v>
      </c>
      <c r="D216" s="53" t="s">
        <v>2143</v>
      </c>
      <c r="E216" s="53" t="s">
        <v>2144</v>
      </c>
      <c r="F216" s="53" t="s">
        <v>2145</v>
      </c>
      <c r="G216" s="53" t="s">
        <v>2146</v>
      </c>
      <c r="H216" s="53" t="s">
        <v>2025</v>
      </c>
      <c r="I216" s="53" t="s">
        <v>361</v>
      </c>
      <c r="J216" s="54" t="s">
        <v>2026</v>
      </c>
      <c r="K216" s="53" t="s">
        <v>296</v>
      </c>
      <c r="L216" s="53" t="s">
        <v>30</v>
      </c>
      <c r="M216" s="53" t="s">
        <v>2161</v>
      </c>
      <c r="N216" s="53" t="s">
        <v>2025</v>
      </c>
      <c r="O216" s="54" t="s">
        <v>2162</v>
      </c>
      <c r="P216" s="53" t="s">
        <v>296</v>
      </c>
      <c r="Q216" s="53" t="s">
        <v>2149</v>
      </c>
      <c r="R216" s="54" t="s">
        <v>2150</v>
      </c>
      <c r="S216" s="53" t="s">
        <v>2151</v>
      </c>
      <c r="T216" s="53" t="s">
        <v>126</v>
      </c>
      <c r="U216" s="53"/>
    </row>
    <row r="217" spans="1:21" customFormat="1" x14ac:dyDescent="0.3">
      <c r="A217" s="53" t="s">
        <v>974</v>
      </c>
      <c r="B217" s="54" t="s">
        <v>975</v>
      </c>
      <c r="C217" s="53" t="s">
        <v>243</v>
      </c>
      <c r="D217" s="53" t="s">
        <v>976</v>
      </c>
      <c r="E217" s="53" t="s">
        <v>977</v>
      </c>
      <c r="F217" s="53" t="s">
        <v>978</v>
      </c>
      <c r="G217" s="53" t="s">
        <v>979</v>
      </c>
      <c r="H217" s="53" t="s">
        <v>980</v>
      </c>
      <c r="I217" s="53" t="s">
        <v>221</v>
      </c>
      <c r="J217" s="54" t="s">
        <v>981</v>
      </c>
      <c r="K217" s="53" t="s">
        <v>268</v>
      </c>
      <c r="L217" s="53" t="s">
        <v>30</v>
      </c>
      <c r="M217" s="53" t="s">
        <v>982</v>
      </c>
      <c r="N217" s="53" t="s">
        <v>980</v>
      </c>
      <c r="O217" s="54" t="s">
        <v>981</v>
      </c>
      <c r="P217" s="53" t="s">
        <v>268</v>
      </c>
      <c r="Q217" s="53" t="s">
        <v>976</v>
      </c>
      <c r="R217" s="53" t="s">
        <v>977</v>
      </c>
      <c r="S217" s="53" t="s">
        <v>983</v>
      </c>
      <c r="T217" s="53" t="s">
        <v>808</v>
      </c>
      <c r="U217" s="53" t="s">
        <v>984</v>
      </c>
    </row>
    <row r="218" spans="1:21" customFormat="1" x14ac:dyDescent="0.3">
      <c r="A218" s="53" t="s">
        <v>2712</v>
      </c>
      <c r="B218" s="54" t="s">
        <v>631</v>
      </c>
      <c r="C218" s="53" t="s">
        <v>218</v>
      </c>
      <c r="D218" s="53" t="s">
        <v>2713</v>
      </c>
      <c r="E218" s="53" t="s">
        <v>2714</v>
      </c>
      <c r="F218" s="53" t="s">
        <v>2715</v>
      </c>
      <c r="G218" s="53" t="s">
        <v>2716</v>
      </c>
      <c r="H218" s="53" t="s">
        <v>2717</v>
      </c>
      <c r="I218" s="53" t="s">
        <v>361</v>
      </c>
      <c r="J218" s="54" t="s">
        <v>2718</v>
      </c>
      <c r="K218" s="53" t="s">
        <v>316</v>
      </c>
      <c r="L218" s="53" t="s">
        <v>30</v>
      </c>
      <c r="M218" s="53" t="s">
        <v>2716</v>
      </c>
      <c r="N218" s="53" t="s">
        <v>2717</v>
      </c>
      <c r="O218" s="54" t="s">
        <v>2718</v>
      </c>
      <c r="P218" s="53" t="s">
        <v>316</v>
      </c>
      <c r="Q218" s="53" t="s">
        <v>2713</v>
      </c>
      <c r="R218" s="54" t="s">
        <v>2714</v>
      </c>
      <c r="S218" s="53" t="s">
        <v>2715</v>
      </c>
      <c r="T218" s="53" t="s">
        <v>2534</v>
      </c>
      <c r="U218" s="53" t="s">
        <v>2719</v>
      </c>
    </row>
    <row r="219" spans="1:21" customFormat="1" x14ac:dyDescent="0.3">
      <c r="A219" s="53" t="s">
        <v>1767</v>
      </c>
      <c r="B219" s="54" t="s">
        <v>555</v>
      </c>
      <c r="C219" s="53" t="s">
        <v>218</v>
      </c>
      <c r="D219" s="53" t="s">
        <v>3445</v>
      </c>
      <c r="E219" s="53" t="s">
        <v>3446</v>
      </c>
      <c r="F219" s="53" t="s">
        <v>3447</v>
      </c>
      <c r="G219" s="53" t="s">
        <v>3448</v>
      </c>
      <c r="H219" s="53" t="s">
        <v>1772</v>
      </c>
      <c r="I219" s="53" t="s">
        <v>646</v>
      </c>
      <c r="J219" s="54" t="s">
        <v>3449</v>
      </c>
      <c r="K219" s="53" t="s">
        <v>1774</v>
      </c>
      <c r="L219" s="53" t="s">
        <v>30</v>
      </c>
      <c r="M219" s="53" t="s">
        <v>1775</v>
      </c>
      <c r="N219" s="53" t="s">
        <v>1772</v>
      </c>
      <c r="O219" s="54" t="s">
        <v>3449</v>
      </c>
      <c r="P219" s="53" t="s">
        <v>1774</v>
      </c>
      <c r="Q219" s="53" t="s">
        <v>1768</v>
      </c>
      <c r="R219" s="54" t="s">
        <v>3450</v>
      </c>
      <c r="S219" s="53" t="s">
        <v>1776</v>
      </c>
      <c r="T219" s="54" t="s">
        <v>3451</v>
      </c>
      <c r="U219" s="53"/>
    </row>
    <row r="220" spans="1:21" customFormat="1" x14ac:dyDescent="0.3">
      <c r="A220" s="53" t="s">
        <v>1767</v>
      </c>
      <c r="B220" s="54" t="s">
        <v>555</v>
      </c>
      <c r="C220" s="53" t="s">
        <v>218</v>
      </c>
      <c r="D220" s="53" t="s">
        <v>1768</v>
      </c>
      <c r="E220" s="53" t="s">
        <v>1769</v>
      </c>
      <c r="F220" s="53" t="s">
        <v>1770</v>
      </c>
      <c r="G220" s="53" t="s">
        <v>1771</v>
      </c>
      <c r="H220" s="53" t="s">
        <v>1772</v>
      </c>
      <c r="I220" s="53" t="s">
        <v>221</v>
      </c>
      <c r="J220" s="54" t="s">
        <v>1773</v>
      </c>
      <c r="K220" s="53" t="s">
        <v>1774</v>
      </c>
      <c r="L220" s="53" t="s">
        <v>30</v>
      </c>
      <c r="M220" s="53" t="s">
        <v>1775</v>
      </c>
      <c r="N220" s="53" t="s">
        <v>1772</v>
      </c>
      <c r="O220" s="54" t="s">
        <v>1773</v>
      </c>
      <c r="P220" s="53" t="s">
        <v>1774</v>
      </c>
      <c r="Q220" s="53" t="s">
        <v>1768</v>
      </c>
      <c r="R220" s="54" t="s">
        <v>1769</v>
      </c>
      <c r="S220" s="53" t="s">
        <v>1776</v>
      </c>
      <c r="T220" s="53" t="s">
        <v>1760</v>
      </c>
      <c r="U220" s="53" t="s">
        <v>1777</v>
      </c>
    </row>
    <row r="221" spans="1:21" customFormat="1" x14ac:dyDescent="0.3">
      <c r="A221" s="53" t="s">
        <v>3278</v>
      </c>
      <c r="B221" s="54" t="s">
        <v>390</v>
      </c>
      <c r="C221" s="53" t="s">
        <v>218</v>
      </c>
      <c r="D221" s="53" t="s">
        <v>3279</v>
      </c>
      <c r="E221" s="53" t="s">
        <v>3280</v>
      </c>
      <c r="F221" s="53" t="s">
        <v>3281</v>
      </c>
      <c r="G221" s="53" t="s">
        <v>3282</v>
      </c>
      <c r="H221" s="53" t="s">
        <v>3283</v>
      </c>
      <c r="I221" s="53" t="s">
        <v>221</v>
      </c>
      <c r="J221" s="54" t="s">
        <v>1997</v>
      </c>
      <c r="K221" s="53" t="s">
        <v>301</v>
      </c>
      <c r="L221" s="53" t="s">
        <v>30</v>
      </c>
      <c r="M221" s="53" t="s">
        <v>3284</v>
      </c>
      <c r="N221" s="53" t="s">
        <v>3283</v>
      </c>
      <c r="O221" s="54" t="s">
        <v>1997</v>
      </c>
      <c r="P221" s="53" t="s">
        <v>301</v>
      </c>
      <c r="Q221" s="53" t="s">
        <v>3279</v>
      </c>
      <c r="R221" s="54" t="s">
        <v>3280</v>
      </c>
      <c r="S221" s="53" t="s">
        <v>3281</v>
      </c>
      <c r="T221" s="53"/>
      <c r="U221" s="53"/>
    </row>
    <row r="222" spans="1:21" customFormat="1" x14ac:dyDescent="0.3">
      <c r="A222" s="53" t="s">
        <v>735</v>
      </c>
      <c r="B222" s="54" t="s">
        <v>736</v>
      </c>
      <c r="C222" s="53" t="s">
        <v>243</v>
      </c>
      <c r="D222" s="53" t="s">
        <v>737</v>
      </c>
      <c r="E222" s="53" t="s">
        <v>738</v>
      </c>
      <c r="F222" s="53" t="s">
        <v>739</v>
      </c>
      <c r="G222" s="53" t="s">
        <v>740</v>
      </c>
      <c r="H222" s="53" t="s">
        <v>373</v>
      </c>
      <c r="I222" s="53" t="s">
        <v>221</v>
      </c>
      <c r="J222" s="54" t="s">
        <v>501</v>
      </c>
      <c r="K222" s="53" t="s">
        <v>263</v>
      </c>
      <c r="L222" s="53" t="s">
        <v>30</v>
      </c>
      <c r="M222" s="53" t="s">
        <v>740</v>
      </c>
      <c r="N222" s="53" t="s">
        <v>373</v>
      </c>
      <c r="O222" s="54" t="s">
        <v>501</v>
      </c>
      <c r="P222" s="53" t="s">
        <v>263</v>
      </c>
      <c r="Q222" s="53" t="s">
        <v>737</v>
      </c>
      <c r="R222" s="54" t="s">
        <v>738</v>
      </c>
      <c r="S222" s="53" t="s">
        <v>739</v>
      </c>
      <c r="T222" s="53" t="s">
        <v>734</v>
      </c>
      <c r="U222" s="53" t="s">
        <v>741</v>
      </c>
    </row>
    <row r="223" spans="1:21" customFormat="1" x14ac:dyDescent="0.3">
      <c r="A223" s="53" t="s">
        <v>496</v>
      </c>
      <c r="B223" s="54" t="s">
        <v>407</v>
      </c>
      <c r="C223" s="53" t="s">
        <v>218</v>
      </c>
      <c r="D223" s="53" t="s">
        <v>497</v>
      </c>
      <c r="E223" s="53" t="s">
        <v>498</v>
      </c>
      <c r="F223" s="53" t="s">
        <v>499</v>
      </c>
      <c r="G223" s="53" t="s">
        <v>500</v>
      </c>
      <c r="H223" s="53" t="s">
        <v>373</v>
      </c>
      <c r="I223" s="53" t="s">
        <v>361</v>
      </c>
      <c r="J223" s="54" t="s">
        <v>501</v>
      </c>
      <c r="K223" s="53" t="s">
        <v>263</v>
      </c>
      <c r="L223" s="53" t="s">
        <v>30</v>
      </c>
      <c r="M223" s="53" t="s">
        <v>502</v>
      </c>
      <c r="N223" s="53" t="s">
        <v>373</v>
      </c>
      <c r="O223" s="54" t="s">
        <v>501</v>
      </c>
      <c r="P223" s="53" t="s">
        <v>263</v>
      </c>
      <c r="Q223" s="53" t="s">
        <v>497</v>
      </c>
      <c r="R223" s="54" t="s">
        <v>498</v>
      </c>
      <c r="S223" s="53" t="s">
        <v>499</v>
      </c>
      <c r="T223" s="53" t="s">
        <v>356</v>
      </c>
      <c r="U223" s="53" t="s">
        <v>503</v>
      </c>
    </row>
    <row r="224" spans="1:21" customFormat="1" x14ac:dyDescent="0.3">
      <c r="A224" s="53" t="s">
        <v>3285</v>
      </c>
      <c r="B224" s="54" t="s">
        <v>390</v>
      </c>
      <c r="C224" s="53" t="s">
        <v>243</v>
      </c>
      <c r="D224" s="53" t="s">
        <v>3286</v>
      </c>
      <c r="E224" s="53" t="s">
        <v>3287</v>
      </c>
      <c r="F224" s="53" t="s">
        <v>3288</v>
      </c>
      <c r="G224" s="53" t="s">
        <v>3289</v>
      </c>
      <c r="H224" s="53" t="s">
        <v>334</v>
      </c>
      <c r="I224" s="53" t="s">
        <v>361</v>
      </c>
      <c r="J224" s="54" t="s">
        <v>1480</v>
      </c>
      <c r="K224" s="53" t="s">
        <v>334</v>
      </c>
      <c r="L224" s="53" t="s">
        <v>3172</v>
      </c>
      <c r="M224" s="53"/>
      <c r="N224" s="53"/>
      <c r="O224" s="53"/>
      <c r="P224" s="53"/>
      <c r="Q224" s="53"/>
      <c r="R224" s="53"/>
      <c r="S224" s="53"/>
      <c r="T224" s="53"/>
      <c r="U224" s="53"/>
    </row>
    <row r="225" spans="1:21" customFormat="1" x14ac:dyDescent="0.3">
      <c r="A225" s="53" t="s">
        <v>3290</v>
      </c>
      <c r="B225" s="54" t="s">
        <v>3291</v>
      </c>
      <c r="C225" s="53" t="s">
        <v>218</v>
      </c>
      <c r="D225" s="53" t="s">
        <v>3292</v>
      </c>
      <c r="E225" s="53" t="s">
        <v>3293</v>
      </c>
      <c r="F225" s="53" t="s">
        <v>3294</v>
      </c>
      <c r="G225" s="53" t="s">
        <v>3295</v>
      </c>
      <c r="H225" s="53" t="s">
        <v>3296</v>
      </c>
      <c r="I225" s="53" t="s">
        <v>221</v>
      </c>
      <c r="J225" s="54" t="s">
        <v>3297</v>
      </c>
      <c r="K225" s="53" t="s">
        <v>295</v>
      </c>
      <c r="L225" s="53" t="s">
        <v>3172</v>
      </c>
      <c r="M225" s="53"/>
      <c r="N225" s="53"/>
      <c r="O225" s="54"/>
      <c r="P225" s="53"/>
      <c r="Q225" s="53"/>
      <c r="R225" s="54"/>
      <c r="S225" s="53"/>
      <c r="T225" s="53"/>
      <c r="U225" s="53"/>
    </row>
    <row r="226" spans="1:21" customFormat="1" x14ac:dyDescent="0.3">
      <c r="A226" s="53" t="s">
        <v>985</v>
      </c>
      <c r="B226" s="54" t="s">
        <v>436</v>
      </c>
      <c r="C226" s="53" t="s">
        <v>243</v>
      </c>
      <c r="D226" s="53" t="s">
        <v>986</v>
      </c>
      <c r="E226" s="53" t="s">
        <v>987</v>
      </c>
      <c r="F226" s="53" t="s">
        <v>988</v>
      </c>
      <c r="G226" s="53" t="s">
        <v>989</v>
      </c>
      <c r="H226" s="53" t="s">
        <v>955</v>
      </c>
      <c r="I226" s="53" t="s">
        <v>361</v>
      </c>
      <c r="J226" s="54" t="s">
        <v>956</v>
      </c>
      <c r="K226" s="53" t="s">
        <v>270</v>
      </c>
      <c r="L226" s="53" t="s">
        <v>30</v>
      </c>
      <c r="M226" s="53" t="s">
        <v>990</v>
      </c>
      <c r="N226" s="53" t="s">
        <v>991</v>
      </c>
      <c r="O226" s="54" t="s">
        <v>956</v>
      </c>
      <c r="P226" s="53" t="s">
        <v>270</v>
      </c>
      <c r="Q226" s="53" t="s">
        <v>986</v>
      </c>
      <c r="R226" s="54" t="s">
        <v>987</v>
      </c>
      <c r="S226" s="53" t="s">
        <v>988</v>
      </c>
      <c r="T226" s="53" t="s">
        <v>808</v>
      </c>
      <c r="U226" s="53" t="s">
        <v>992</v>
      </c>
    </row>
    <row r="227" spans="1:21" customFormat="1" x14ac:dyDescent="0.3">
      <c r="A227" s="53" t="s">
        <v>1825</v>
      </c>
      <c r="B227" s="54" t="s">
        <v>1826</v>
      </c>
      <c r="C227" s="53" t="s">
        <v>218</v>
      </c>
      <c r="D227" s="53" t="s">
        <v>1827</v>
      </c>
      <c r="E227" s="53" t="s">
        <v>1828</v>
      </c>
      <c r="F227" s="53" t="s">
        <v>1829</v>
      </c>
      <c r="G227" s="53" t="s">
        <v>1830</v>
      </c>
      <c r="H227" s="53" t="s">
        <v>1831</v>
      </c>
      <c r="I227" s="53" t="s">
        <v>361</v>
      </c>
      <c r="J227" s="54" t="s">
        <v>1832</v>
      </c>
      <c r="K227" s="53" t="s">
        <v>1029</v>
      </c>
      <c r="L227" s="53" t="s">
        <v>30</v>
      </c>
      <c r="M227" s="53" t="s">
        <v>1833</v>
      </c>
      <c r="N227" s="53" t="s">
        <v>1831</v>
      </c>
      <c r="O227" s="54" t="s">
        <v>1832</v>
      </c>
      <c r="P227" s="54" t="s">
        <v>1029</v>
      </c>
      <c r="Q227" s="53" t="s">
        <v>1827</v>
      </c>
      <c r="R227" s="54" t="s">
        <v>1834</v>
      </c>
      <c r="S227" s="53" t="s">
        <v>1829</v>
      </c>
      <c r="T227" s="53" t="s">
        <v>1836</v>
      </c>
      <c r="U227" s="53" t="s">
        <v>1835</v>
      </c>
    </row>
    <row r="228" spans="1:21" customFormat="1" x14ac:dyDescent="0.3">
      <c r="A228" s="53" t="s">
        <v>1593</v>
      </c>
      <c r="B228" s="54" t="s">
        <v>1594</v>
      </c>
      <c r="C228" s="53" t="s">
        <v>218</v>
      </c>
      <c r="D228" s="53" t="s">
        <v>1595</v>
      </c>
      <c r="E228" s="53" t="s">
        <v>1596</v>
      </c>
      <c r="F228" s="53" t="s">
        <v>1597</v>
      </c>
      <c r="G228" s="53" t="s">
        <v>1598</v>
      </c>
      <c r="H228" s="53" t="s">
        <v>1599</v>
      </c>
      <c r="I228" s="53" t="s">
        <v>646</v>
      </c>
      <c r="J228" s="54" t="s">
        <v>1600</v>
      </c>
      <c r="K228" s="53" t="s">
        <v>1029</v>
      </c>
      <c r="L228" s="53" t="s">
        <v>30</v>
      </c>
      <c r="M228" s="53" t="s">
        <v>1601</v>
      </c>
      <c r="N228" s="53" t="s">
        <v>1599</v>
      </c>
      <c r="O228" s="54" t="s">
        <v>1600</v>
      </c>
      <c r="P228" s="53" t="s">
        <v>1029</v>
      </c>
      <c r="Q228" s="53" t="s">
        <v>1595</v>
      </c>
      <c r="R228" s="54" t="s">
        <v>1602</v>
      </c>
      <c r="S228" s="53" t="s">
        <v>1597</v>
      </c>
      <c r="T228" s="53" t="s">
        <v>1313</v>
      </c>
      <c r="U228" s="53" t="s">
        <v>1603</v>
      </c>
    </row>
    <row r="229" spans="1:21" customFormat="1" x14ac:dyDescent="0.3">
      <c r="A229" s="53" t="s">
        <v>993</v>
      </c>
      <c r="B229" s="54" t="s">
        <v>357</v>
      </c>
      <c r="C229" s="53" t="s">
        <v>218</v>
      </c>
      <c r="D229" s="53" t="s">
        <v>994</v>
      </c>
      <c r="E229" s="53" t="s">
        <v>995</v>
      </c>
      <c r="F229" s="53" t="s">
        <v>996</v>
      </c>
      <c r="G229" s="53" t="s">
        <v>997</v>
      </c>
      <c r="H229" s="53" t="s">
        <v>998</v>
      </c>
      <c r="I229" s="53" t="s">
        <v>361</v>
      </c>
      <c r="J229" s="54" t="s">
        <v>999</v>
      </c>
      <c r="K229" s="53" t="s">
        <v>270</v>
      </c>
      <c r="L229" s="53" t="s">
        <v>30</v>
      </c>
      <c r="M229" s="53" t="s">
        <v>1000</v>
      </c>
      <c r="N229" s="53" t="s">
        <v>998</v>
      </c>
      <c r="O229" s="54" t="s">
        <v>999</v>
      </c>
      <c r="P229" s="53" t="s">
        <v>270</v>
      </c>
      <c r="Q229" s="53" t="s">
        <v>1001</v>
      </c>
      <c r="R229" s="54" t="s">
        <v>1002</v>
      </c>
      <c r="S229" s="53" t="s">
        <v>1003</v>
      </c>
      <c r="T229" s="53" t="s">
        <v>808</v>
      </c>
      <c r="U229" s="53"/>
    </row>
    <row r="230" spans="1:21" customFormat="1" x14ac:dyDescent="0.3">
      <c r="A230" s="53" t="s">
        <v>993</v>
      </c>
      <c r="B230" s="54" t="s">
        <v>457</v>
      </c>
      <c r="C230" s="53" t="s">
        <v>243</v>
      </c>
      <c r="D230" s="53" t="s">
        <v>994</v>
      </c>
      <c r="E230" s="54" t="s">
        <v>1229</v>
      </c>
      <c r="F230" s="53" t="s">
        <v>1230</v>
      </c>
      <c r="G230" s="53" t="s">
        <v>1231</v>
      </c>
      <c r="H230" s="53" t="s">
        <v>998</v>
      </c>
      <c r="I230" s="53" t="s">
        <v>361</v>
      </c>
      <c r="J230" s="54" t="s">
        <v>999</v>
      </c>
      <c r="K230" s="53" t="s">
        <v>270</v>
      </c>
      <c r="L230" s="53" t="s">
        <v>30</v>
      </c>
      <c r="M230" s="53" t="s">
        <v>1000</v>
      </c>
      <c r="N230" s="53" t="s">
        <v>998</v>
      </c>
      <c r="O230" s="54" t="s">
        <v>999</v>
      </c>
      <c r="P230" s="53" t="s">
        <v>270</v>
      </c>
      <c r="Q230" s="53" t="s">
        <v>1001</v>
      </c>
      <c r="R230" s="54" t="s">
        <v>1232</v>
      </c>
      <c r="S230" s="53" t="s">
        <v>1003</v>
      </c>
      <c r="T230" s="53" t="s">
        <v>1210</v>
      </c>
      <c r="U230" s="53"/>
    </row>
    <row r="231" spans="1:21" customFormat="1" x14ac:dyDescent="0.3">
      <c r="A231" s="53" t="s">
        <v>504</v>
      </c>
      <c r="B231" s="54" t="s">
        <v>505</v>
      </c>
      <c r="C231" s="53" t="s">
        <v>218</v>
      </c>
      <c r="D231" s="53" t="s">
        <v>506</v>
      </c>
      <c r="E231" s="54" t="s">
        <v>507</v>
      </c>
      <c r="F231" s="53" t="s">
        <v>506</v>
      </c>
      <c r="G231" s="53" t="s">
        <v>508</v>
      </c>
      <c r="H231" s="53" t="s">
        <v>509</v>
      </c>
      <c r="I231" s="53" t="s">
        <v>361</v>
      </c>
      <c r="J231" s="54" t="s">
        <v>510</v>
      </c>
      <c r="K231" s="53" t="s">
        <v>260</v>
      </c>
      <c r="L231" s="53" t="s">
        <v>30</v>
      </c>
      <c r="M231" s="53" t="s">
        <v>511</v>
      </c>
      <c r="N231" s="53" t="s">
        <v>509</v>
      </c>
      <c r="O231" s="54" t="s">
        <v>510</v>
      </c>
      <c r="P231" s="53" t="s">
        <v>260</v>
      </c>
      <c r="Q231" s="53" t="s">
        <v>506</v>
      </c>
      <c r="R231" s="54" t="s">
        <v>507</v>
      </c>
      <c r="S231" s="53" t="s">
        <v>512</v>
      </c>
      <c r="T231" s="53" t="s">
        <v>356</v>
      </c>
      <c r="U231" s="53" t="s">
        <v>513</v>
      </c>
    </row>
    <row r="232" spans="1:21" customFormat="1" x14ac:dyDescent="0.3">
      <c r="A232" s="53" t="s">
        <v>2858</v>
      </c>
      <c r="B232" s="54" t="s">
        <v>2859</v>
      </c>
      <c r="C232" s="53" t="s">
        <v>218</v>
      </c>
      <c r="D232" s="53" t="s">
        <v>2860</v>
      </c>
      <c r="E232" s="54" t="s">
        <v>2861</v>
      </c>
      <c r="F232" s="53" t="s">
        <v>2862</v>
      </c>
      <c r="G232" s="53" t="s">
        <v>2863</v>
      </c>
      <c r="H232" s="53" t="s">
        <v>2864</v>
      </c>
      <c r="I232" s="53" t="s">
        <v>361</v>
      </c>
      <c r="J232" s="54" t="s">
        <v>2865</v>
      </c>
      <c r="K232" s="53" t="s">
        <v>2542</v>
      </c>
      <c r="L232" s="53" t="s">
        <v>30</v>
      </c>
      <c r="M232" s="53" t="s">
        <v>2866</v>
      </c>
      <c r="N232" s="53" t="s">
        <v>2864</v>
      </c>
      <c r="O232" s="54" t="s">
        <v>2865</v>
      </c>
      <c r="P232" s="53" t="s">
        <v>2542</v>
      </c>
      <c r="Q232" s="53" t="s">
        <v>2860</v>
      </c>
      <c r="R232" s="54" t="s">
        <v>2861</v>
      </c>
      <c r="S232" s="53" t="s">
        <v>2862</v>
      </c>
      <c r="T232" s="53" t="s">
        <v>171</v>
      </c>
      <c r="U232" s="53" t="s">
        <v>2867</v>
      </c>
    </row>
    <row r="233" spans="1:21" customFormat="1" x14ac:dyDescent="0.3">
      <c r="A233" s="53" t="s">
        <v>514</v>
      </c>
      <c r="B233" s="54" t="s">
        <v>515</v>
      </c>
      <c r="C233" s="53" t="s">
        <v>243</v>
      </c>
      <c r="D233" s="53" t="s">
        <v>516</v>
      </c>
      <c r="E233" s="54" t="s">
        <v>517</v>
      </c>
      <c r="F233" s="53" t="s">
        <v>518</v>
      </c>
      <c r="G233" s="53" t="s">
        <v>519</v>
      </c>
      <c r="H233" s="53" t="s">
        <v>520</v>
      </c>
      <c r="I233" s="53" t="s">
        <v>361</v>
      </c>
      <c r="J233" s="54" t="s">
        <v>521</v>
      </c>
      <c r="K233" s="53" t="s">
        <v>263</v>
      </c>
      <c r="L233" s="53" t="s">
        <v>30</v>
      </c>
      <c r="M233" s="53" t="s">
        <v>522</v>
      </c>
      <c r="N233" s="53" t="s">
        <v>520</v>
      </c>
      <c r="O233" s="54" t="s">
        <v>521</v>
      </c>
      <c r="P233" s="53" t="s">
        <v>263</v>
      </c>
      <c r="Q233" s="53" t="s">
        <v>523</v>
      </c>
      <c r="R233" s="54" t="s">
        <v>524</v>
      </c>
      <c r="S233" s="53" t="s">
        <v>525</v>
      </c>
      <c r="T233" s="53" t="s">
        <v>356</v>
      </c>
      <c r="U233" s="53" t="s">
        <v>526</v>
      </c>
    </row>
    <row r="234" spans="1:21" customFormat="1" x14ac:dyDescent="0.3">
      <c r="A234" s="53" t="s">
        <v>3298</v>
      </c>
      <c r="B234" s="54" t="s">
        <v>3299</v>
      </c>
      <c r="C234" s="53" t="s">
        <v>243</v>
      </c>
      <c r="D234" s="53" t="s">
        <v>3300</v>
      </c>
      <c r="E234" s="53" t="s">
        <v>3301</v>
      </c>
      <c r="F234" s="53" t="s">
        <v>3302</v>
      </c>
      <c r="G234" s="53" t="s">
        <v>3303</v>
      </c>
      <c r="H234" s="53" t="s">
        <v>3304</v>
      </c>
      <c r="I234" s="53" t="s">
        <v>221</v>
      </c>
      <c r="J234" s="54" t="s">
        <v>3305</v>
      </c>
      <c r="K234" s="53" t="s">
        <v>266</v>
      </c>
      <c r="L234" s="53" t="s">
        <v>30</v>
      </c>
      <c r="M234" s="53" t="s">
        <v>3306</v>
      </c>
      <c r="N234" s="53" t="s">
        <v>3304</v>
      </c>
      <c r="O234" s="54" t="s">
        <v>3305</v>
      </c>
      <c r="P234" s="53" t="s">
        <v>266</v>
      </c>
      <c r="Q234" s="53" t="s">
        <v>3300</v>
      </c>
      <c r="R234" s="54" t="s">
        <v>3301</v>
      </c>
      <c r="S234" s="53" t="s">
        <v>3307</v>
      </c>
      <c r="T234" s="53"/>
      <c r="U234" s="53"/>
    </row>
    <row r="235" spans="1:21" customFormat="1" x14ac:dyDescent="0.3">
      <c r="A235" s="53" t="s">
        <v>2163</v>
      </c>
      <c r="B235" s="54" t="s">
        <v>515</v>
      </c>
      <c r="C235" s="53" t="s">
        <v>243</v>
      </c>
      <c r="D235" s="53" t="s">
        <v>2164</v>
      </c>
      <c r="E235" s="53" t="s">
        <v>2165</v>
      </c>
      <c r="F235" s="53" t="s">
        <v>2166</v>
      </c>
      <c r="G235" s="53" t="s">
        <v>2167</v>
      </c>
      <c r="H235" s="53" t="s">
        <v>2168</v>
      </c>
      <c r="I235" s="53" t="s">
        <v>361</v>
      </c>
      <c r="J235" s="54" t="s">
        <v>2169</v>
      </c>
      <c r="K235" s="53" t="s">
        <v>297</v>
      </c>
      <c r="L235" s="53" t="s">
        <v>30</v>
      </c>
      <c r="M235" s="53" t="s">
        <v>2170</v>
      </c>
      <c r="N235" s="53" t="s">
        <v>2168</v>
      </c>
      <c r="O235" s="54" t="s">
        <v>2169</v>
      </c>
      <c r="P235" s="53" t="s">
        <v>297</v>
      </c>
      <c r="Q235" s="53" t="s">
        <v>2164</v>
      </c>
      <c r="R235" s="54" t="s">
        <v>2165</v>
      </c>
      <c r="S235" s="53" t="s">
        <v>2166</v>
      </c>
      <c r="T235" s="53" t="s">
        <v>1922</v>
      </c>
      <c r="U235" s="53" t="s">
        <v>1180</v>
      </c>
    </row>
    <row r="236" spans="1:21" customFormat="1" x14ac:dyDescent="0.3">
      <c r="A236" s="53" t="s">
        <v>2171</v>
      </c>
      <c r="B236" s="54" t="s">
        <v>631</v>
      </c>
      <c r="C236" s="53" t="s">
        <v>218</v>
      </c>
      <c r="D236" s="53" t="s">
        <v>2172</v>
      </c>
      <c r="E236" s="54" t="s">
        <v>2173</v>
      </c>
      <c r="F236" s="53" t="s">
        <v>2174</v>
      </c>
      <c r="G236" s="53" t="s">
        <v>2175</v>
      </c>
      <c r="H236" s="53" t="s">
        <v>2176</v>
      </c>
      <c r="I236" s="53" t="s">
        <v>221</v>
      </c>
      <c r="J236" s="54" t="s">
        <v>2177</v>
      </c>
      <c r="K236" s="53" t="s">
        <v>297</v>
      </c>
      <c r="L236" s="53" t="s">
        <v>30</v>
      </c>
      <c r="M236" s="53" t="s">
        <v>2178</v>
      </c>
      <c r="N236" s="53" t="s">
        <v>2176</v>
      </c>
      <c r="O236" s="54" t="s">
        <v>2177</v>
      </c>
      <c r="P236" s="53" t="s">
        <v>297</v>
      </c>
      <c r="Q236" s="53" t="s">
        <v>2172</v>
      </c>
      <c r="R236" s="54" t="s">
        <v>2173</v>
      </c>
      <c r="S236" s="53" t="s">
        <v>2179</v>
      </c>
      <c r="T236" s="53" t="s">
        <v>2180</v>
      </c>
      <c r="U236" s="53" t="s">
        <v>1888</v>
      </c>
    </row>
    <row r="237" spans="1:21" customFormat="1" x14ac:dyDescent="0.3">
      <c r="A237" s="53" t="s">
        <v>2825</v>
      </c>
      <c r="B237" s="54" t="s">
        <v>1826</v>
      </c>
      <c r="C237" s="53" t="s">
        <v>218</v>
      </c>
      <c r="D237" s="53" t="s">
        <v>2826</v>
      </c>
      <c r="E237" s="54" t="s">
        <v>2827</v>
      </c>
      <c r="F237" s="53" t="s">
        <v>2828</v>
      </c>
      <c r="G237" s="53" t="s">
        <v>2829</v>
      </c>
      <c r="H237" s="53" t="s">
        <v>2830</v>
      </c>
      <c r="I237" s="53" t="s">
        <v>646</v>
      </c>
      <c r="J237" s="54" t="s">
        <v>2831</v>
      </c>
      <c r="K237" s="53" t="s">
        <v>265</v>
      </c>
      <c r="L237" s="53" t="s">
        <v>30</v>
      </c>
      <c r="M237" s="53" t="s">
        <v>2832</v>
      </c>
      <c r="N237" s="53" t="s">
        <v>2833</v>
      </c>
      <c r="O237" s="54" t="s">
        <v>2831</v>
      </c>
      <c r="P237" s="53" t="s">
        <v>265</v>
      </c>
      <c r="Q237" s="53" t="s">
        <v>2826</v>
      </c>
      <c r="R237" s="54" t="s">
        <v>2827</v>
      </c>
      <c r="S237" s="53" t="s">
        <v>2828</v>
      </c>
      <c r="T237" s="53" t="s">
        <v>2816</v>
      </c>
      <c r="U237" s="53"/>
    </row>
    <row r="238" spans="1:21" customFormat="1" x14ac:dyDescent="0.3">
      <c r="A238" s="53" t="s">
        <v>652</v>
      </c>
      <c r="B238" s="54" t="s">
        <v>653</v>
      </c>
      <c r="C238" s="53" t="s">
        <v>218</v>
      </c>
      <c r="D238" s="53" t="s">
        <v>654</v>
      </c>
      <c r="E238" s="53" t="s">
        <v>655</v>
      </c>
      <c r="F238" s="53" t="s">
        <v>656</v>
      </c>
      <c r="G238" s="53" t="s">
        <v>657</v>
      </c>
      <c r="H238" s="53" t="s">
        <v>586</v>
      </c>
      <c r="I238" s="53" t="s">
        <v>221</v>
      </c>
      <c r="J238" s="54" t="s">
        <v>587</v>
      </c>
      <c r="K238" s="53" t="s">
        <v>658</v>
      </c>
      <c r="L238" s="53" t="s">
        <v>30</v>
      </c>
      <c r="M238" s="53" t="s">
        <v>659</v>
      </c>
      <c r="N238" s="53" t="s">
        <v>586</v>
      </c>
      <c r="O238" s="54" t="s">
        <v>587</v>
      </c>
      <c r="P238" s="53" t="s">
        <v>658</v>
      </c>
      <c r="Q238" s="53" t="s">
        <v>660</v>
      </c>
      <c r="R238" s="54" t="s">
        <v>661</v>
      </c>
      <c r="S238" s="53" t="s">
        <v>662</v>
      </c>
      <c r="T238" s="53" t="s">
        <v>638</v>
      </c>
      <c r="U238" s="53"/>
    </row>
    <row r="239" spans="1:21" customFormat="1" x14ac:dyDescent="0.3">
      <c r="A239" s="53" t="s">
        <v>3385</v>
      </c>
      <c r="B239" s="54" t="s">
        <v>3386</v>
      </c>
      <c r="C239" s="53" t="s">
        <v>218</v>
      </c>
      <c r="D239" s="53" t="s">
        <v>3387</v>
      </c>
      <c r="E239" s="53" t="s">
        <v>3388</v>
      </c>
      <c r="F239" s="53" t="s">
        <v>3389</v>
      </c>
      <c r="G239" s="53" t="s">
        <v>3390</v>
      </c>
      <c r="H239" s="53" t="s">
        <v>2649</v>
      </c>
      <c r="I239" s="53" t="s">
        <v>361</v>
      </c>
      <c r="J239" s="54" t="s">
        <v>2650</v>
      </c>
      <c r="K239" s="53" t="s">
        <v>312</v>
      </c>
      <c r="L239" s="53" t="s">
        <v>30</v>
      </c>
      <c r="M239" s="53" t="s">
        <v>3391</v>
      </c>
      <c r="N239" s="53" t="s">
        <v>2649</v>
      </c>
      <c r="O239" s="54" t="s">
        <v>2650</v>
      </c>
      <c r="P239" s="53" t="s">
        <v>312</v>
      </c>
      <c r="Q239" s="53" t="s">
        <v>3392</v>
      </c>
      <c r="R239" s="54" t="s">
        <v>3393</v>
      </c>
      <c r="S239" s="53" t="s">
        <v>3394</v>
      </c>
      <c r="T239" s="54" t="s">
        <v>3396</v>
      </c>
      <c r="U239" s="53" t="s">
        <v>3395</v>
      </c>
    </row>
    <row r="240" spans="1:21" customFormat="1" x14ac:dyDescent="0.3">
      <c r="A240" s="53" t="s">
        <v>1837</v>
      </c>
      <c r="B240" s="54" t="s">
        <v>1613</v>
      </c>
      <c r="C240" s="53" t="s">
        <v>218</v>
      </c>
      <c r="D240" s="53" t="s">
        <v>1838</v>
      </c>
      <c r="E240" s="53" t="s">
        <v>1839</v>
      </c>
      <c r="F240" s="53" t="s">
        <v>1840</v>
      </c>
      <c r="G240" s="53" t="s">
        <v>1841</v>
      </c>
      <c r="H240" s="53" t="s">
        <v>95</v>
      </c>
      <c r="I240" s="53" t="s">
        <v>1842</v>
      </c>
      <c r="J240" s="54" t="s">
        <v>1843</v>
      </c>
      <c r="K240" s="53" t="s">
        <v>282</v>
      </c>
      <c r="L240" s="53" t="s">
        <v>30</v>
      </c>
      <c r="M240" s="53" t="s">
        <v>1844</v>
      </c>
      <c r="N240" s="53" t="s">
        <v>95</v>
      </c>
      <c r="O240" s="54" t="s">
        <v>1843</v>
      </c>
      <c r="P240" s="53" t="s">
        <v>282</v>
      </c>
      <c r="Q240" s="53" t="s">
        <v>1845</v>
      </c>
      <c r="R240" s="53" t="s">
        <v>1839</v>
      </c>
      <c r="S240" s="53" t="s">
        <v>1840</v>
      </c>
      <c r="T240" s="53" t="s">
        <v>1836</v>
      </c>
      <c r="U240" s="53"/>
    </row>
    <row r="241" spans="1:21" customFormat="1" x14ac:dyDescent="0.3">
      <c r="A241" s="53" t="s">
        <v>2181</v>
      </c>
      <c r="B241" s="54" t="s">
        <v>1005</v>
      </c>
      <c r="C241" s="53" t="s">
        <v>218</v>
      </c>
      <c r="D241" s="53" t="s">
        <v>2182</v>
      </c>
      <c r="E241" s="53" t="s">
        <v>2183</v>
      </c>
      <c r="F241" s="53" t="s">
        <v>2184</v>
      </c>
      <c r="G241" s="53" t="s">
        <v>2185</v>
      </c>
      <c r="H241" s="53" t="s">
        <v>2186</v>
      </c>
      <c r="I241" s="53" t="s">
        <v>361</v>
      </c>
      <c r="J241" s="54" t="s">
        <v>2187</v>
      </c>
      <c r="K241" s="53" t="s">
        <v>300</v>
      </c>
      <c r="L241" s="53" t="s">
        <v>30</v>
      </c>
      <c r="M241" s="53" t="s">
        <v>2185</v>
      </c>
      <c r="N241" s="53" t="s">
        <v>2186</v>
      </c>
      <c r="O241" s="54" t="s">
        <v>2187</v>
      </c>
      <c r="P241" s="53" t="s">
        <v>300</v>
      </c>
      <c r="Q241" s="53" t="s">
        <v>2182</v>
      </c>
      <c r="R241" s="54" t="s">
        <v>2183</v>
      </c>
      <c r="S241" s="53" t="s">
        <v>2184</v>
      </c>
      <c r="T241" s="53" t="s">
        <v>1922</v>
      </c>
      <c r="U241" s="53"/>
    </row>
    <row r="242" spans="1:21" customFormat="1" x14ac:dyDescent="0.3">
      <c r="A242" s="53" t="s">
        <v>2188</v>
      </c>
      <c r="B242" s="54" t="s">
        <v>469</v>
      </c>
      <c r="C242" s="53" t="s">
        <v>218</v>
      </c>
      <c r="D242" s="53" t="s">
        <v>2189</v>
      </c>
      <c r="E242" s="54" t="s">
        <v>2190</v>
      </c>
      <c r="F242" s="53" t="s">
        <v>2191</v>
      </c>
      <c r="G242" s="53" t="s">
        <v>2192</v>
      </c>
      <c r="H242" s="53" t="s">
        <v>2193</v>
      </c>
      <c r="I242" s="53" t="s">
        <v>221</v>
      </c>
      <c r="J242" s="54" t="s">
        <v>2194</v>
      </c>
      <c r="K242" s="53" t="s">
        <v>291</v>
      </c>
      <c r="L242" s="53" t="s">
        <v>30</v>
      </c>
      <c r="M242" s="53" t="s">
        <v>2195</v>
      </c>
      <c r="N242" s="53" t="s">
        <v>2193</v>
      </c>
      <c r="O242" s="54" t="s">
        <v>2194</v>
      </c>
      <c r="P242" s="53" t="s">
        <v>291</v>
      </c>
      <c r="Q242" s="53" t="s">
        <v>2189</v>
      </c>
      <c r="R242" s="54" t="s">
        <v>2190</v>
      </c>
      <c r="S242" s="53" t="s">
        <v>2196</v>
      </c>
      <c r="T242" s="53" t="s">
        <v>1922</v>
      </c>
      <c r="U242" s="53"/>
    </row>
    <row r="243" spans="1:21" customFormat="1" x14ac:dyDescent="0.3">
      <c r="A243" s="53" t="s">
        <v>1604</v>
      </c>
      <c r="B243" s="54" t="s">
        <v>544</v>
      </c>
      <c r="C243" s="53" t="s">
        <v>218</v>
      </c>
      <c r="D243" s="53" t="s">
        <v>1605</v>
      </c>
      <c r="E243" s="54" t="s">
        <v>1606</v>
      </c>
      <c r="F243" s="53" t="s">
        <v>1607</v>
      </c>
      <c r="G243" s="53" t="s">
        <v>1608</v>
      </c>
      <c r="H243" s="53" t="s">
        <v>1609</v>
      </c>
      <c r="I243" s="53" t="s">
        <v>361</v>
      </c>
      <c r="J243" s="54" t="s">
        <v>1610</v>
      </c>
      <c r="K243" s="53" t="s">
        <v>282</v>
      </c>
      <c r="L243" s="53" t="s">
        <v>30</v>
      </c>
      <c r="M243" s="53" t="s">
        <v>1611</v>
      </c>
      <c r="N243" s="53" t="s">
        <v>1609</v>
      </c>
      <c r="O243" s="54" t="s">
        <v>1610</v>
      </c>
      <c r="P243" s="53" t="s">
        <v>282</v>
      </c>
      <c r="Q243" s="53" t="s">
        <v>1605</v>
      </c>
      <c r="R243" s="54" t="s">
        <v>1606</v>
      </c>
      <c r="S243" s="53" t="s">
        <v>1607</v>
      </c>
      <c r="T243" s="53" t="s">
        <v>1313</v>
      </c>
      <c r="U243" s="53"/>
    </row>
    <row r="244" spans="1:21" customFormat="1" x14ac:dyDescent="0.3">
      <c r="A244" s="53" t="s">
        <v>1612</v>
      </c>
      <c r="B244" s="53" t="s">
        <v>1613</v>
      </c>
      <c r="C244" s="53" t="s">
        <v>218</v>
      </c>
      <c r="D244" s="53" t="s">
        <v>1614</v>
      </c>
      <c r="E244" s="53" t="s">
        <v>1615</v>
      </c>
      <c r="F244" s="53" t="s">
        <v>1616</v>
      </c>
      <c r="G244" s="53" t="s">
        <v>1617</v>
      </c>
      <c r="H244" s="53" t="s">
        <v>1618</v>
      </c>
      <c r="I244" s="53" t="s">
        <v>361</v>
      </c>
      <c r="J244" s="54" t="s">
        <v>1619</v>
      </c>
      <c r="K244" s="53" t="s">
        <v>250</v>
      </c>
      <c r="L244" s="53" t="s">
        <v>30</v>
      </c>
      <c r="M244" s="53" t="s">
        <v>1620</v>
      </c>
      <c r="N244" s="53" t="s">
        <v>1618</v>
      </c>
      <c r="O244" s="54" t="s">
        <v>1619</v>
      </c>
      <c r="P244" s="53" t="s">
        <v>250</v>
      </c>
      <c r="Q244" s="53" t="s">
        <v>1621</v>
      </c>
      <c r="R244" s="53" t="s">
        <v>1622</v>
      </c>
      <c r="S244" s="53" t="s">
        <v>1616</v>
      </c>
      <c r="T244" s="53" t="s">
        <v>1313</v>
      </c>
      <c r="U244" s="53" t="s">
        <v>1623</v>
      </c>
    </row>
    <row r="245" spans="1:21" customFormat="1" x14ac:dyDescent="0.3">
      <c r="A245" s="53" t="s">
        <v>2197</v>
      </c>
      <c r="B245" s="54" t="s">
        <v>469</v>
      </c>
      <c r="C245" s="53" t="s">
        <v>243</v>
      </c>
      <c r="D245" s="53" t="s">
        <v>2198</v>
      </c>
      <c r="E245" s="53" t="s">
        <v>2199</v>
      </c>
      <c r="F245" s="53" t="s">
        <v>2200</v>
      </c>
      <c r="G245" s="53" t="s">
        <v>2201</v>
      </c>
      <c r="H245" s="53" t="s">
        <v>2202</v>
      </c>
      <c r="I245" s="53" t="s">
        <v>221</v>
      </c>
      <c r="J245" s="54" t="s">
        <v>2203</v>
      </c>
      <c r="K245" s="53" t="s">
        <v>301</v>
      </c>
      <c r="L245" s="53" t="s">
        <v>30</v>
      </c>
      <c r="M245" s="53" t="s">
        <v>2201</v>
      </c>
      <c r="N245" s="53" t="s">
        <v>2202</v>
      </c>
      <c r="O245" s="54" t="s">
        <v>2203</v>
      </c>
      <c r="P245" s="53" t="s">
        <v>301</v>
      </c>
      <c r="Q245" s="53" t="s">
        <v>2198</v>
      </c>
      <c r="R245" s="54" t="s">
        <v>2199</v>
      </c>
      <c r="S245" s="53" t="s">
        <v>2200</v>
      </c>
      <c r="T245" s="53" t="s">
        <v>126</v>
      </c>
      <c r="U245" s="53" t="s">
        <v>2204</v>
      </c>
    </row>
    <row r="246" spans="1:21" customFormat="1" x14ac:dyDescent="0.3">
      <c r="A246" s="53" t="s">
        <v>1624</v>
      </c>
      <c r="B246" s="54" t="s">
        <v>1625</v>
      </c>
      <c r="C246" s="53" t="s">
        <v>218</v>
      </c>
      <c r="D246" s="53" t="s">
        <v>1626</v>
      </c>
      <c r="E246" s="53" t="s">
        <v>1627</v>
      </c>
      <c r="F246" s="53" t="s">
        <v>1628</v>
      </c>
      <c r="G246" s="53" t="s">
        <v>1629</v>
      </c>
      <c r="H246" s="53" t="s">
        <v>1630</v>
      </c>
      <c r="I246" s="53" t="s">
        <v>361</v>
      </c>
      <c r="J246" s="54" t="s">
        <v>1631</v>
      </c>
      <c r="K246" s="53" t="s">
        <v>1029</v>
      </c>
      <c r="L246" s="53" t="s">
        <v>30</v>
      </c>
      <c r="M246" s="53" t="s">
        <v>1632</v>
      </c>
      <c r="N246" s="53" t="s">
        <v>1630</v>
      </c>
      <c r="O246" s="54" t="s">
        <v>1631</v>
      </c>
      <c r="P246" s="53" t="s">
        <v>1029</v>
      </c>
      <c r="Q246" s="53" t="s">
        <v>1626</v>
      </c>
      <c r="R246" s="54" t="s">
        <v>1627</v>
      </c>
      <c r="S246" s="53" t="s">
        <v>1628</v>
      </c>
      <c r="T246" s="53" t="s">
        <v>1313</v>
      </c>
      <c r="U246" s="53"/>
    </row>
    <row r="247" spans="1:21" customFormat="1" x14ac:dyDescent="0.3">
      <c r="A247" s="53" t="s">
        <v>2720</v>
      </c>
      <c r="B247" s="54" t="s">
        <v>382</v>
      </c>
      <c r="C247" s="53" t="s">
        <v>218</v>
      </c>
      <c r="D247" s="53" t="s">
        <v>2721</v>
      </c>
      <c r="E247" s="53" t="s">
        <v>2722</v>
      </c>
      <c r="F247" s="53" t="s">
        <v>2723</v>
      </c>
      <c r="G247" s="53" t="s">
        <v>2724</v>
      </c>
      <c r="H247" s="53" t="s">
        <v>2725</v>
      </c>
      <c r="I247" s="53" t="s">
        <v>221</v>
      </c>
      <c r="J247" s="54" t="s">
        <v>2726</v>
      </c>
      <c r="K247" s="53" t="s">
        <v>289</v>
      </c>
      <c r="L247" s="53" t="s">
        <v>30</v>
      </c>
      <c r="M247" s="53" t="s">
        <v>2724</v>
      </c>
      <c r="N247" s="53" t="s">
        <v>2725</v>
      </c>
      <c r="O247" s="54" t="s">
        <v>2726</v>
      </c>
      <c r="P247" s="53" t="s">
        <v>289</v>
      </c>
      <c r="Q247" s="53" t="s">
        <v>2727</v>
      </c>
      <c r="R247" s="54" t="s">
        <v>2728</v>
      </c>
      <c r="S247" s="53" t="s">
        <v>2729</v>
      </c>
      <c r="T247" s="53" t="s">
        <v>2534</v>
      </c>
      <c r="U247" s="53" t="s">
        <v>2730</v>
      </c>
    </row>
    <row r="248" spans="1:21" customFormat="1" x14ac:dyDescent="0.3">
      <c r="A248" s="53" t="s">
        <v>3405</v>
      </c>
      <c r="B248" s="54" t="s">
        <v>3079</v>
      </c>
      <c r="C248" s="53" t="s">
        <v>218</v>
      </c>
      <c r="D248" s="53" t="s">
        <v>3406</v>
      </c>
      <c r="E248" s="54" t="s">
        <v>3407</v>
      </c>
      <c r="F248" s="53" t="s">
        <v>3408</v>
      </c>
      <c r="G248" s="53" t="s">
        <v>3409</v>
      </c>
      <c r="H248" s="53" t="s">
        <v>3410</v>
      </c>
      <c r="I248" s="53" t="s">
        <v>361</v>
      </c>
      <c r="J248" s="54" t="s">
        <v>3411</v>
      </c>
      <c r="K248" s="53" t="s">
        <v>272</v>
      </c>
      <c r="L248" s="53" t="s">
        <v>30</v>
      </c>
      <c r="M248" s="53" t="s">
        <v>3412</v>
      </c>
      <c r="N248" s="53" t="s">
        <v>897</v>
      </c>
      <c r="O248" s="54" t="s">
        <v>361</v>
      </c>
      <c r="P248" s="53" t="s">
        <v>272</v>
      </c>
      <c r="Q248" s="53" t="s">
        <v>3414</v>
      </c>
      <c r="R248" s="54" t="s">
        <v>3413</v>
      </c>
      <c r="S248" s="53" t="s">
        <v>3415</v>
      </c>
      <c r="T248" s="53" t="s">
        <v>3417</v>
      </c>
      <c r="U248" s="53" t="s">
        <v>3416</v>
      </c>
    </row>
    <row r="249" spans="1:21" customFormat="1" x14ac:dyDescent="0.3">
      <c r="A249" s="53" t="s">
        <v>1004</v>
      </c>
      <c r="B249" s="54" t="s">
        <v>1005</v>
      </c>
      <c r="C249" s="53" t="s">
        <v>218</v>
      </c>
      <c r="D249" s="53" t="s">
        <v>1006</v>
      </c>
      <c r="E249" s="54" t="s">
        <v>1007</v>
      </c>
      <c r="F249" s="53" t="s">
        <v>1008</v>
      </c>
      <c r="G249" s="53" t="s">
        <v>1009</v>
      </c>
      <c r="H249" s="53" t="s">
        <v>1010</v>
      </c>
      <c r="I249" s="53" t="s">
        <v>361</v>
      </c>
      <c r="J249" s="54" t="s">
        <v>1011</v>
      </c>
      <c r="K249" s="53" t="s">
        <v>957</v>
      </c>
      <c r="L249" s="53" t="s">
        <v>30</v>
      </c>
      <c r="M249" s="53" t="s">
        <v>1012</v>
      </c>
      <c r="N249" s="53" t="s">
        <v>1010</v>
      </c>
      <c r="O249" s="54" t="s">
        <v>1011</v>
      </c>
      <c r="P249" s="53" t="s">
        <v>1013</v>
      </c>
      <c r="Q249" s="53" t="s">
        <v>1006</v>
      </c>
      <c r="R249" s="54" t="s">
        <v>1007</v>
      </c>
      <c r="S249" s="53" t="s">
        <v>1008</v>
      </c>
      <c r="T249" s="53" t="s">
        <v>808</v>
      </c>
      <c r="U249" s="53" t="s">
        <v>1014</v>
      </c>
    </row>
    <row r="250" spans="1:21" customFormat="1" x14ac:dyDescent="0.3">
      <c r="A250" s="53" t="s">
        <v>2205</v>
      </c>
      <c r="B250" s="54" t="s">
        <v>436</v>
      </c>
      <c r="C250" s="53" t="s">
        <v>243</v>
      </c>
      <c r="D250" s="53" t="s">
        <v>2206</v>
      </c>
      <c r="E250" s="54" t="s">
        <v>2207</v>
      </c>
      <c r="F250" s="53" t="s">
        <v>2208</v>
      </c>
      <c r="G250" s="53" t="s">
        <v>2209</v>
      </c>
      <c r="H250" s="53" t="s">
        <v>2210</v>
      </c>
      <c r="I250" s="53" t="s">
        <v>221</v>
      </c>
      <c r="J250" s="54" t="s">
        <v>2211</v>
      </c>
      <c r="K250" s="53" t="s">
        <v>297</v>
      </c>
      <c r="L250" s="53" t="s">
        <v>30</v>
      </c>
      <c r="M250" s="53" t="s">
        <v>2212</v>
      </c>
      <c r="N250" s="53" t="s">
        <v>2210</v>
      </c>
      <c r="O250" s="54" t="s">
        <v>2211</v>
      </c>
      <c r="P250" s="53" t="s">
        <v>297</v>
      </c>
      <c r="Q250" s="53" t="s">
        <v>2213</v>
      </c>
      <c r="R250" s="54" t="s">
        <v>2214</v>
      </c>
      <c r="S250" s="53" t="s">
        <v>2215</v>
      </c>
      <c r="T250" s="53" t="s">
        <v>126</v>
      </c>
      <c r="U250" s="53" t="s">
        <v>2216</v>
      </c>
    </row>
    <row r="251" spans="1:21" customFormat="1" x14ac:dyDescent="0.3">
      <c r="A251" s="53" t="s">
        <v>527</v>
      </c>
      <c r="B251" s="54" t="s">
        <v>528</v>
      </c>
      <c r="C251" s="53" t="s">
        <v>218</v>
      </c>
      <c r="D251" s="53" t="s">
        <v>529</v>
      </c>
      <c r="E251" s="54" t="s">
        <v>530</v>
      </c>
      <c r="F251" s="53" t="s">
        <v>531</v>
      </c>
      <c r="G251" s="53" t="s">
        <v>532</v>
      </c>
      <c r="H251" s="53" t="s">
        <v>432</v>
      </c>
      <c r="I251" s="53" t="s">
        <v>221</v>
      </c>
      <c r="J251" s="54" t="s">
        <v>433</v>
      </c>
      <c r="K251" s="53" t="s">
        <v>260</v>
      </c>
      <c r="L251" s="53" t="s">
        <v>30</v>
      </c>
      <c r="M251" s="53" t="s">
        <v>533</v>
      </c>
      <c r="N251" s="53" t="s">
        <v>432</v>
      </c>
      <c r="O251" s="54" t="s">
        <v>351</v>
      </c>
      <c r="P251" s="53" t="s">
        <v>260</v>
      </c>
      <c r="Q251" s="53" t="s">
        <v>529</v>
      </c>
      <c r="R251" s="54" t="s">
        <v>530</v>
      </c>
      <c r="S251" s="53" t="s">
        <v>531</v>
      </c>
      <c r="T251" s="53" t="s">
        <v>356</v>
      </c>
      <c r="U251" s="53" t="s">
        <v>534</v>
      </c>
    </row>
    <row r="252" spans="1:21" customFormat="1" x14ac:dyDescent="0.3">
      <c r="A252" s="53" t="s">
        <v>3003</v>
      </c>
      <c r="B252" s="54" t="s">
        <v>1826</v>
      </c>
      <c r="C252" s="53" t="s">
        <v>243</v>
      </c>
      <c r="D252" s="53" t="s">
        <v>3004</v>
      </c>
      <c r="E252" s="53" t="s">
        <v>3005</v>
      </c>
      <c r="F252" s="53" t="s">
        <v>3006</v>
      </c>
      <c r="G252" s="53" t="s">
        <v>3007</v>
      </c>
      <c r="H252" s="53" t="s">
        <v>3008</v>
      </c>
      <c r="I252" s="53" t="s">
        <v>221</v>
      </c>
      <c r="J252" s="54" t="s">
        <v>3009</v>
      </c>
      <c r="K252" s="53" t="s">
        <v>320</v>
      </c>
      <c r="L252" s="53" t="s">
        <v>30</v>
      </c>
      <c r="M252" s="53" t="s">
        <v>3007</v>
      </c>
      <c r="N252" s="53" t="s">
        <v>3008</v>
      </c>
      <c r="O252" s="54" t="s">
        <v>3009</v>
      </c>
      <c r="P252" s="53" t="s">
        <v>320</v>
      </c>
      <c r="Q252" s="53" t="s">
        <v>3004</v>
      </c>
      <c r="R252" s="54" t="s">
        <v>3005</v>
      </c>
      <c r="S252" s="53" t="s">
        <v>3006</v>
      </c>
      <c r="T252" s="53" t="s">
        <v>2901</v>
      </c>
      <c r="U252" s="53" t="s">
        <v>3010</v>
      </c>
    </row>
    <row r="253" spans="1:21" customFormat="1" x14ac:dyDescent="0.3">
      <c r="A253" s="53" t="s">
        <v>2731</v>
      </c>
      <c r="B253" s="54" t="s">
        <v>357</v>
      </c>
      <c r="C253" s="53" t="s">
        <v>218</v>
      </c>
      <c r="D253" s="53" t="s">
        <v>2732</v>
      </c>
      <c r="E253" s="53" t="s">
        <v>2733</v>
      </c>
      <c r="F253" s="53" t="s">
        <v>2734</v>
      </c>
      <c r="G253" s="53" t="s">
        <v>2735</v>
      </c>
      <c r="H253" s="53" t="s">
        <v>2677</v>
      </c>
      <c r="I253" s="53" t="s">
        <v>361</v>
      </c>
      <c r="J253" s="54" t="s">
        <v>2678</v>
      </c>
      <c r="K253" s="53" t="s">
        <v>307</v>
      </c>
      <c r="L253" s="53" t="s">
        <v>30</v>
      </c>
      <c r="M253" s="53" t="s">
        <v>2736</v>
      </c>
      <c r="N253" s="53" t="s">
        <v>2677</v>
      </c>
      <c r="O253" s="54" t="s">
        <v>2678</v>
      </c>
      <c r="P253" s="53" t="s">
        <v>307</v>
      </c>
      <c r="Q253" s="53" t="s">
        <v>2732</v>
      </c>
      <c r="R253" s="53" t="s">
        <v>2733</v>
      </c>
      <c r="S253" s="53" t="s">
        <v>2734</v>
      </c>
      <c r="T253" s="53" t="s">
        <v>2534</v>
      </c>
      <c r="U253" s="53" t="s">
        <v>2737</v>
      </c>
    </row>
    <row r="254" spans="1:21" customFormat="1" x14ac:dyDescent="0.3">
      <c r="A254" s="53" t="s">
        <v>2217</v>
      </c>
      <c r="B254" s="54" t="s">
        <v>382</v>
      </c>
      <c r="C254" s="53" t="s">
        <v>218</v>
      </c>
      <c r="D254" s="53" t="s">
        <v>2218</v>
      </c>
      <c r="E254" s="54" t="s">
        <v>2219</v>
      </c>
      <c r="F254" s="53" t="s">
        <v>2220</v>
      </c>
      <c r="G254" s="53" t="s">
        <v>2221</v>
      </c>
      <c r="H254" s="53" t="s">
        <v>2222</v>
      </c>
      <c r="I254" s="53" t="s">
        <v>221</v>
      </c>
      <c r="J254" s="54" t="s">
        <v>2223</v>
      </c>
      <c r="K254" s="53" t="s">
        <v>291</v>
      </c>
      <c r="L254" s="53" t="s">
        <v>30</v>
      </c>
      <c r="M254" s="53" t="s">
        <v>2224</v>
      </c>
      <c r="N254" s="53" t="s">
        <v>2222</v>
      </c>
      <c r="O254" s="54" t="s">
        <v>2223</v>
      </c>
      <c r="P254" s="53" t="s">
        <v>291</v>
      </c>
      <c r="Q254" s="53" t="s">
        <v>2218</v>
      </c>
      <c r="R254" s="54" t="s">
        <v>2219</v>
      </c>
      <c r="S254" s="53" t="s">
        <v>2220</v>
      </c>
      <c r="T254" s="53" t="s">
        <v>126</v>
      </c>
      <c r="U254" s="53" t="s">
        <v>1172</v>
      </c>
    </row>
    <row r="255" spans="1:21" customFormat="1" x14ac:dyDescent="0.3">
      <c r="A255" s="53" t="s">
        <v>1633</v>
      </c>
      <c r="B255" s="54" t="s">
        <v>1024</v>
      </c>
      <c r="C255" s="53" t="s">
        <v>218</v>
      </c>
      <c r="D255" s="53" t="s">
        <v>1634</v>
      </c>
      <c r="E255" s="53" t="s">
        <v>1635</v>
      </c>
      <c r="F255" s="53" t="s">
        <v>1636</v>
      </c>
      <c r="G255" s="53" t="s">
        <v>1637</v>
      </c>
      <c r="H255" s="53" t="s">
        <v>1633</v>
      </c>
      <c r="I255" s="53" t="s">
        <v>361</v>
      </c>
      <c r="J255" s="54" t="s">
        <v>1638</v>
      </c>
      <c r="K255" s="53" t="s">
        <v>286</v>
      </c>
      <c r="L255" s="53" t="s">
        <v>30</v>
      </c>
      <c r="M255" s="53" t="s">
        <v>1639</v>
      </c>
      <c r="N255" s="53" t="s">
        <v>1640</v>
      </c>
      <c r="O255" s="54" t="s">
        <v>1638</v>
      </c>
      <c r="P255" s="53" t="s">
        <v>286</v>
      </c>
      <c r="Q255" s="53" t="s">
        <v>1641</v>
      </c>
      <c r="R255" s="54" t="s">
        <v>1642</v>
      </c>
      <c r="S255" s="53" t="s">
        <v>1636</v>
      </c>
      <c r="T255" s="53" t="s">
        <v>1395</v>
      </c>
      <c r="U255" s="53"/>
    </row>
    <row r="256" spans="1:21" customFormat="1" x14ac:dyDescent="0.3">
      <c r="A256" s="53" t="s">
        <v>2868</v>
      </c>
      <c r="B256" s="54" t="s">
        <v>390</v>
      </c>
      <c r="C256" s="53" t="s">
        <v>243</v>
      </c>
      <c r="D256" s="53" t="s">
        <v>2868</v>
      </c>
      <c r="E256" s="54" t="s">
        <v>2869</v>
      </c>
      <c r="F256" s="53" t="s">
        <v>2870</v>
      </c>
      <c r="G256" s="53" t="s">
        <v>2871</v>
      </c>
      <c r="H256" s="53" t="s">
        <v>2872</v>
      </c>
      <c r="I256" s="53" t="s">
        <v>361</v>
      </c>
      <c r="J256" s="54" t="s">
        <v>2873</v>
      </c>
      <c r="K256" s="53" t="s">
        <v>2542</v>
      </c>
      <c r="L256" s="53" t="s">
        <v>30</v>
      </c>
      <c r="M256" s="53" t="s">
        <v>2874</v>
      </c>
      <c r="N256" s="53" t="s">
        <v>2872</v>
      </c>
      <c r="O256" s="54" t="s">
        <v>2873</v>
      </c>
      <c r="P256" s="53" t="s">
        <v>2875</v>
      </c>
      <c r="Q256" s="53" t="s">
        <v>2876</v>
      </c>
      <c r="R256" s="54" t="s">
        <v>2869</v>
      </c>
      <c r="S256" s="53" t="s">
        <v>2870</v>
      </c>
      <c r="T256" s="53" t="s">
        <v>171</v>
      </c>
      <c r="U256" s="53" t="s">
        <v>2877</v>
      </c>
    </row>
    <row r="257" spans="1:21" customFormat="1" x14ac:dyDescent="0.3">
      <c r="A257" s="53" t="s">
        <v>1778</v>
      </c>
      <c r="B257" s="54" t="s">
        <v>357</v>
      </c>
      <c r="C257" s="53" t="s">
        <v>218</v>
      </c>
      <c r="D257" s="53" t="s">
        <v>1779</v>
      </c>
      <c r="E257" s="53" t="s">
        <v>1780</v>
      </c>
      <c r="F257" s="53" t="s">
        <v>1781</v>
      </c>
      <c r="G257" s="53" t="s">
        <v>1782</v>
      </c>
      <c r="H257" s="53" t="s">
        <v>1783</v>
      </c>
      <c r="I257" s="53" t="s">
        <v>361</v>
      </c>
      <c r="J257" s="54" t="s">
        <v>1784</v>
      </c>
      <c r="K257" s="53" t="s">
        <v>287</v>
      </c>
      <c r="L257" s="53" t="s">
        <v>30</v>
      </c>
      <c r="M257" s="53" t="s">
        <v>1785</v>
      </c>
      <c r="N257" s="53" t="s">
        <v>1783</v>
      </c>
      <c r="O257" s="54" t="s">
        <v>1784</v>
      </c>
      <c r="P257" s="53" t="s">
        <v>287</v>
      </c>
      <c r="Q257" s="53" t="s">
        <v>1779</v>
      </c>
      <c r="R257" s="54" t="s">
        <v>1786</v>
      </c>
      <c r="S257" s="53" t="s">
        <v>1781</v>
      </c>
      <c r="T257" s="53" t="s">
        <v>1760</v>
      </c>
      <c r="U257" s="53" t="s">
        <v>1787</v>
      </c>
    </row>
    <row r="258" spans="1:21" customFormat="1" x14ac:dyDescent="0.3">
      <c r="A258" s="53" t="s">
        <v>3011</v>
      </c>
      <c r="B258" s="54" t="s">
        <v>782</v>
      </c>
      <c r="C258" s="53" t="s">
        <v>218</v>
      </c>
      <c r="D258" s="53" t="s">
        <v>3012</v>
      </c>
      <c r="E258" s="53" t="s">
        <v>3013</v>
      </c>
      <c r="F258" s="53" t="s">
        <v>3014</v>
      </c>
      <c r="G258" s="53" t="s">
        <v>3015</v>
      </c>
      <c r="H258" s="53" t="s">
        <v>3016</v>
      </c>
      <c r="I258" s="53" t="s">
        <v>221</v>
      </c>
      <c r="J258" s="54" t="s">
        <v>3017</v>
      </c>
      <c r="K258" s="53" t="s">
        <v>326</v>
      </c>
      <c r="L258" s="53" t="s">
        <v>30</v>
      </c>
      <c r="M258" s="53" t="s">
        <v>3018</v>
      </c>
      <c r="N258" s="53" t="s">
        <v>3016</v>
      </c>
      <c r="O258" s="54" t="s">
        <v>3017</v>
      </c>
      <c r="P258" s="53" t="s">
        <v>326</v>
      </c>
      <c r="Q258" s="53" t="s">
        <v>3019</v>
      </c>
      <c r="R258" s="54" t="s">
        <v>3020</v>
      </c>
      <c r="S258" s="53" t="s">
        <v>3021</v>
      </c>
      <c r="T258" s="53" t="s">
        <v>2901</v>
      </c>
      <c r="U258" s="53" t="s">
        <v>3022</v>
      </c>
    </row>
    <row r="259" spans="1:21" customFormat="1" x14ac:dyDescent="0.3">
      <c r="A259" s="53" t="s">
        <v>3011</v>
      </c>
      <c r="B259" s="54" t="s">
        <v>782</v>
      </c>
      <c r="C259" s="53" t="s">
        <v>243</v>
      </c>
      <c r="D259" s="53" t="s">
        <v>3012</v>
      </c>
      <c r="E259" s="53" t="s">
        <v>3013</v>
      </c>
      <c r="F259" s="53" t="s">
        <v>3014</v>
      </c>
      <c r="G259" s="53" t="s">
        <v>3015</v>
      </c>
      <c r="H259" s="53" t="s">
        <v>3016</v>
      </c>
      <c r="I259" s="53" t="s">
        <v>221</v>
      </c>
      <c r="J259" s="54" t="s">
        <v>3017</v>
      </c>
      <c r="K259" s="53" t="s">
        <v>326</v>
      </c>
      <c r="L259" s="53" t="s">
        <v>30</v>
      </c>
      <c r="M259" s="53" t="s">
        <v>3018</v>
      </c>
      <c r="N259" s="53" t="s">
        <v>3016</v>
      </c>
      <c r="O259" s="54" t="s">
        <v>3017</v>
      </c>
      <c r="P259" s="53" t="s">
        <v>326</v>
      </c>
      <c r="Q259" s="53" t="s">
        <v>3019</v>
      </c>
      <c r="R259" s="54" t="s">
        <v>3020</v>
      </c>
      <c r="S259" s="53" t="s">
        <v>3021</v>
      </c>
      <c r="T259" s="53" t="s">
        <v>2901</v>
      </c>
      <c r="U259" s="53" t="s">
        <v>3023</v>
      </c>
    </row>
    <row r="260" spans="1:21" customFormat="1" x14ac:dyDescent="0.3">
      <c r="A260" s="53" t="s">
        <v>2225</v>
      </c>
      <c r="B260" s="54" t="s">
        <v>1826</v>
      </c>
      <c r="C260" s="53" t="s">
        <v>243</v>
      </c>
      <c r="D260" s="53" t="s">
        <v>2226</v>
      </c>
      <c r="E260" s="53" t="s">
        <v>2227</v>
      </c>
      <c r="F260" s="53" t="s">
        <v>2228</v>
      </c>
      <c r="G260" s="53" t="s">
        <v>2229</v>
      </c>
      <c r="H260" s="53" t="s">
        <v>1928</v>
      </c>
      <c r="I260" s="53" t="s">
        <v>221</v>
      </c>
      <c r="J260" s="54" t="s">
        <v>1929</v>
      </c>
      <c r="K260" s="53" t="s">
        <v>300</v>
      </c>
      <c r="L260" s="53" t="s">
        <v>30</v>
      </c>
      <c r="M260" s="53" t="s">
        <v>2230</v>
      </c>
      <c r="N260" s="53" t="s">
        <v>2231</v>
      </c>
      <c r="O260" s="54" t="s">
        <v>1929</v>
      </c>
      <c r="P260" s="53" t="s">
        <v>2232</v>
      </c>
      <c r="Q260" s="53" t="s">
        <v>2233</v>
      </c>
      <c r="R260" s="54" t="s">
        <v>2234</v>
      </c>
      <c r="S260" s="53" t="s">
        <v>2228</v>
      </c>
      <c r="T260" s="53" t="s">
        <v>126</v>
      </c>
      <c r="U260" s="53" t="s">
        <v>2235</v>
      </c>
    </row>
    <row r="261" spans="1:21" customFormat="1" x14ac:dyDescent="0.3">
      <c r="A261" s="53" t="s">
        <v>3531</v>
      </c>
      <c r="B261" s="54" t="s">
        <v>3270</v>
      </c>
      <c r="C261" s="53" t="s">
        <v>218</v>
      </c>
      <c r="D261" s="53" t="s">
        <v>3531</v>
      </c>
      <c r="E261" s="53" t="s">
        <v>3532</v>
      </c>
      <c r="F261" s="53" t="s">
        <v>3533</v>
      </c>
      <c r="G261" s="53" t="s">
        <v>3534</v>
      </c>
      <c r="H261" s="53" t="s">
        <v>1347</v>
      </c>
      <c r="I261" s="53" t="s">
        <v>1377</v>
      </c>
      <c r="J261" s="54" t="s">
        <v>1348</v>
      </c>
      <c r="K261" s="53" t="s">
        <v>1358</v>
      </c>
      <c r="L261" s="53" t="s">
        <v>30</v>
      </c>
      <c r="M261" s="53" t="s">
        <v>3535</v>
      </c>
      <c r="N261" s="53" t="s">
        <v>1347</v>
      </c>
      <c r="O261" s="54" t="s">
        <v>1348</v>
      </c>
      <c r="P261" s="53" t="s">
        <v>280</v>
      </c>
      <c r="Q261" s="53" t="s">
        <v>3536</v>
      </c>
      <c r="R261" s="54" t="s">
        <v>3537</v>
      </c>
      <c r="S261" s="53" t="s">
        <v>3538</v>
      </c>
      <c r="T261" s="53" t="s">
        <v>280</v>
      </c>
      <c r="U261" s="53" t="s">
        <v>3539</v>
      </c>
    </row>
    <row r="262" spans="1:21" customFormat="1" x14ac:dyDescent="0.3">
      <c r="A262" s="53" t="s">
        <v>1643</v>
      </c>
      <c r="B262" s="54" t="s">
        <v>486</v>
      </c>
      <c r="C262" s="53" t="s">
        <v>218</v>
      </c>
      <c r="D262" s="53" t="s">
        <v>1644</v>
      </c>
      <c r="E262" s="53" t="s">
        <v>1645</v>
      </c>
      <c r="F262" s="53" t="s">
        <v>1646</v>
      </c>
      <c r="G262" s="53" t="s">
        <v>1647</v>
      </c>
      <c r="H262" s="53" t="s">
        <v>1648</v>
      </c>
      <c r="I262" s="53" t="s">
        <v>361</v>
      </c>
      <c r="J262" s="54" t="s">
        <v>1649</v>
      </c>
      <c r="K262" s="53" t="s">
        <v>250</v>
      </c>
      <c r="L262" s="53" t="s">
        <v>30</v>
      </c>
      <c r="M262" s="53" t="s">
        <v>1650</v>
      </c>
      <c r="N262" s="53" t="s">
        <v>1648</v>
      </c>
      <c r="O262" s="54" t="s">
        <v>1649</v>
      </c>
      <c r="P262" s="54" t="s">
        <v>250</v>
      </c>
      <c r="Q262" s="53" t="s">
        <v>1651</v>
      </c>
      <c r="R262" s="54" t="s">
        <v>1652</v>
      </c>
      <c r="S262" s="53" t="s">
        <v>1653</v>
      </c>
      <c r="T262" s="53" t="s">
        <v>1313</v>
      </c>
      <c r="U262" s="53" t="s">
        <v>1654</v>
      </c>
    </row>
    <row r="263" spans="1:21" customFormat="1" x14ac:dyDescent="0.3">
      <c r="A263" s="53" t="s">
        <v>1015</v>
      </c>
      <c r="B263" s="54" t="s">
        <v>436</v>
      </c>
      <c r="C263" s="53" t="s">
        <v>243</v>
      </c>
      <c r="D263" s="53" t="s">
        <v>1016</v>
      </c>
      <c r="E263" s="53" t="s">
        <v>1017</v>
      </c>
      <c r="F263" s="53" t="s">
        <v>1018</v>
      </c>
      <c r="G263" s="53" t="s">
        <v>1019</v>
      </c>
      <c r="H263" s="53" t="s">
        <v>1020</v>
      </c>
      <c r="I263" s="53" t="s">
        <v>361</v>
      </c>
      <c r="J263" s="54" t="s">
        <v>1021</v>
      </c>
      <c r="K263" s="53" t="s">
        <v>268</v>
      </c>
      <c r="L263" s="53" t="s">
        <v>30</v>
      </c>
      <c r="M263" s="53" t="s">
        <v>1022</v>
      </c>
      <c r="N263" s="53" t="s">
        <v>1020</v>
      </c>
      <c r="O263" s="54" t="s">
        <v>1021</v>
      </c>
      <c r="P263" s="53" t="s">
        <v>268</v>
      </c>
      <c r="Q263" s="53" t="s">
        <v>1016</v>
      </c>
      <c r="R263" s="54" t="s">
        <v>1017</v>
      </c>
      <c r="S263" s="53" t="s">
        <v>1018</v>
      </c>
      <c r="T263" s="53" t="s">
        <v>808</v>
      </c>
      <c r="U263" s="53" t="s">
        <v>1023</v>
      </c>
    </row>
    <row r="264" spans="1:21" customFormat="1" x14ac:dyDescent="0.3">
      <c r="A264" s="53" t="s">
        <v>327</v>
      </c>
      <c r="B264" s="54" t="s">
        <v>3024</v>
      </c>
      <c r="C264" s="53" t="s">
        <v>218</v>
      </c>
      <c r="D264" s="53" t="s">
        <v>3025</v>
      </c>
      <c r="E264" s="53" t="s">
        <v>3026</v>
      </c>
      <c r="F264" s="53" t="s">
        <v>3027</v>
      </c>
      <c r="G264" s="53" t="s">
        <v>3028</v>
      </c>
      <c r="H264" s="53" t="s">
        <v>3029</v>
      </c>
      <c r="I264" s="53" t="s">
        <v>361</v>
      </c>
      <c r="J264" s="54" t="s">
        <v>3030</v>
      </c>
      <c r="K264" s="53" t="s">
        <v>328</v>
      </c>
      <c r="L264" s="53" t="s">
        <v>30</v>
      </c>
      <c r="M264" s="53" t="s">
        <v>3031</v>
      </c>
      <c r="N264" s="53" t="s">
        <v>3029</v>
      </c>
      <c r="O264" s="54" t="s">
        <v>3030</v>
      </c>
      <c r="P264" s="53" t="s">
        <v>328</v>
      </c>
      <c r="Q264" s="53" t="s">
        <v>3032</v>
      </c>
      <c r="R264" s="54" t="s">
        <v>3033</v>
      </c>
      <c r="S264" s="53" t="s">
        <v>3027</v>
      </c>
      <c r="T264" s="53" t="s">
        <v>2901</v>
      </c>
      <c r="U264" s="53" t="s">
        <v>3034</v>
      </c>
    </row>
    <row r="265" spans="1:21" customFormat="1" x14ac:dyDescent="0.3">
      <c r="A265" s="53" t="s">
        <v>2236</v>
      </c>
      <c r="B265" s="54" t="s">
        <v>544</v>
      </c>
      <c r="C265" s="53" t="s">
        <v>218</v>
      </c>
      <c r="D265" s="53" t="s">
        <v>2237</v>
      </c>
      <c r="E265" s="53" t="s">
        <v>2238</v>
      </c>
      <c r="F265" s="53" t="s">
        <v>2239</v>
      </c>
      <c r="G265" s="53" t="s">
        <v>2240</v>
      </c>
      <c r="H265" s="53" t="s">
        <v>2241</v>
      </c>
      <c r="I265" s="53" t="s">
        <v>221</v>
      </c>
      <c r="J265" s="54" t="s">
        <v>2242</v>
      </c>
      <c r="K265" s="53" t="s">
        <v>336</v>
      </c>
      <c r="L265" s="53" t="s">
        <v>30</v>
      </c>
      <c r="M265" s="53" t="s">
        <v>2243</v>
      </c>
      <c r="N265" s="53" t="s">
        <v>2241</v>
      </c>
      <c r="O265" s="54" t="s">
        <v>2242</v>
      </c>
      <c r="P265" s="53" t="s">
        <v>336</v>
      </c>
      <c r="Q265" s="53" t="s">
        <v>2237</v>
      </c>
      <c r="R265" s="54" t="s">
        <v>2238</v>
      </c>
      <c r="S265" s="53" t="s">
        <v>2239</v>
      </c>
      <c r="T265" s="53" t="s">
        <v>126</v>
      </c>
      <c r="U265" s="53"/>
    </row>
    <row r="266" spans="1:21" customFormat="1" x14ac:dyDescent="0.3">
      <c r="A266" s="53" t="s">
        <v>2518</v>
      </c>
      <c r="B266" s="54" t="s">
        <v>436</v>
      </c>
      <c r="C266" s="53" t="s">
        <v>218</v>
      </c>
      <c r="D266" s="53" t="s">
        <v>2519</v>
      </c>
      <c r="E266" s="54" t="s">
        <v>2520</v>
      </c>
      <c r="F266" s="53" t="s">
        <v>2521</v>
      </c>
      <c r="G266" s="53" t="s">
        <v>2522</v>
      </c>
      <c r="H266" s="53" t="s">
        <v>2515</v>
      </c>
      <c r="I266" s="53" t="s">
        <v>361</v>
      </c>
      <c r="J266" s="54" t="s">
        <v>2513</v>
      </c>
      <c r="K266" s="53" t="s">
        <v>309</v>
      </c>
      <c r="L266" s="53" t="s">
        <v>30</v>
      </c>
      <c r="M266" s="53" t="s">
        <v>2523</v>
      </c>
      <c r="N266" s="53" t="s">
        <v>2515</v>
      </c>
      <c r="O266" s="54" t="s">
        <v>2513</v>
      </c>
      <c r="P266" s="53" t="s">
        <v>309</v>
      </c>
      <c r="Q266" s="53" t="s">
        <v>2519</v>
      </c>
      <c r="R266" s="54" t="s">
        <v>2520</v>
      </c>
      <c r="S266" s="53" t="s">
        <v>2521</v>
      </c>
      <c r="T266" s="53" t="s">
        <v>2505</v>
      </c>
      <c r="U266" s="53" t="s">
        <v>2524</v>
      </c>
    </row>
    <row r="267" spans="1:21" customFormat="1" x14ac:dyDescent="0.3">
      <c r="A267" s="53" t="s">
        <v>2244</v>
      </c>
      <c r="B267" s="54" t="s">
        <v>469</v>
      </c>
      <c r="C267" s="53" t="s">
        <v>243</v>
      </c>
      <c r="D267" s="53" t="s">
        <v>2245</v>
      </c>
      <c r="E267" s="53" t="s">
        <v>2246</v>
      </c>
      <c r="F267" s="53" t="s">
        <v>2247</v>
      </c>
      <c r="G267" s="53" t="s">
        <v>2248</v>
      </c>
      <c r="H267" s="53" t="s">
        <v>2249</v>
      </c>
      <c r="I267" s="53" t="s">
        <v>221</v>
      </c>
      <c r="J267" s="54" t="s">
        <v>2250</v>
      </c>
      <c r="K267" s="53" t="s">
        <v>291</v>
      </c>
      <c r="L267" s="53" t="s">
        <v>30</v>
      </c>
      <c r="M267" s="53" t="s">
        <v>2251</v>
      </c>
      <c r="N267" s="53" t="s">
        <v>2249</v>
      </c>
      <c r="O267" s="54" t="s">
        <v>2250</v>
      </c>
      <c r="P267" s="53" t="s">
        <v>291</v>
      </c>
      <c r="Q267" s="53" t="s">
        <v>2245</v>
      </c>
      <c r="R267" s="53" t="s">
        <v>2246</v>
      </c>
      <c r="S267" s="53" t="s">
        <v>2247</v>
      </c>
      <c r="T267" s="53" t="s">
        <v>126</v>
      </c>
      <c r="U267" s="53"/>
    </row>
    <row r="268" spans="1:21" customFormat="1" x14ac:dyDescent="0.3">
      <c r="A268" s="53" t="s">
        <v>1655</v>
      </c>
      <c r="B268" s="54" t="s">
        <v>457</v>
      </c>
      <c r="C268" s="53" t="s">
        <v>218</v>
      </c>
      <c r="D268" s="53" t="s">
        <v>1656</v>
      </c>
      <c r="E268" s="53" t="s">
        <v>1657</v>
      </c>
      <c r="F268" s="53" t="s">
        <v>1658</v>
      </c>
      <c r="G268" s="53" t="s">
        <v>1659</v>
      </c>
      <c r="H268" s="53" t="s">
        <v>1660</v>
      </c>
      <c r="I268" s="53" t="s">
        <v>361</v>
      </c>
      <c r="J268" s="54" t="s">
        <v>1661</v>
      </c>
      <c r="K268" s="53" t="s">
        <v>282</v>
      </c>
      <c r="L268" s="53" t="s">
        <v>30</v>
      </c>
      <c r="M268" s="53" t="s">
        <v>1662</v>
      </c>
      <c r="N268" s="53" t="s">
        <v>1660</v>
      </c>
      <c r="O268" s="54" t="s">
        <v>1661</v>
      </c>
      <c r="P268" s="53" t="s">
        <v>282</v>
      </c>
      <c r="Q268" s="53" t="s">
        <v>1656</v>
      </c>
      <c r="R268" s="54" t="s">
        <v>1663</v>
      </c>
      <c r="S268" s="53" t="s">
        <v>1658</v>
      </c>
      <c r="T268" s="53" t="s">
        <v>1313</v>
      </c>
      <c r="U268" s="53" t="s">
        <v>1664</v>
      </c>
    </row>
    <row r="269" spans="1:21" customFormat="1" x14ac:dyDescent="0.3">
      <c r="A269" s="53" t="s">
        <v>273</v>
      </c>
      <c r="B269" s="54" t="s">
        <v>1024</v>
      </c>
      <c r="C269" s="53" t="s">
        <v>218</v>
      </c>
      <c r="D269" s="53" t="s">
        <v>1025</v>
      </c>
      <c r="E269" s="53" t="s">
        <v>1026</v>
      </c>
      <c r="F269" s="53" t="s">
        <v>1027</v>
      </c>
      <c r="G269" s="53" t="s">
        <v>1028</v>
      </c>
      <c r="H269" s="53" t="s">
        <v>1029</v>
      </c>
      <c r="I269" s="53" t="s">
        <v>361</v>
      </c>
      <c r="J269" s="54" t="s">
        <v>1030</v>
      </c>
      <c r="K269" s="53" t="s">
        <v>1031</v>
      </c>
      <c r="L269" s="53" t="s">
        <v>30</v>
      </c>
      <c r="M269" s="53" t="s">
        <v>1032</v>
      </c>
      <c r="N269" s="53" t="s">
        <v>1029</v>
      </c>
      <c r="O269" s="54" t="s">
        <v>1030</v>
      </c>
      <c r="P269" s="53" t="s">
        <v>268</v>
      </c>
      <c r="Q269" s="53" t="s">
        <v>1025</v>
      </c>
      <c r="R269" s="53" t="s">
        <v>1026</v>
      </c>
      <c r="S269" s="53" t="s">
        <v>1025</v>
      </c>
      <c r="T269" s="53" t="s">
        <v>808</v>
      </c>
      <c r="U269" s="53" t="s">
        <v>1033</v>
      </c>
    </row>
    <row r="270" spans="1:21" customFormat="1" x14ac:dyDescent="0.3">
      <c r="A270" s="53" t="s">
        <v>2738</v>
      </c>
      <c r="B270" s="54" t="s">
        <v>457</v>
      </c>
      <c r="C270" s="53" t="s">
        <v>218</v>
      </c>
      <c r="D270" s="53" t="s">
        <v>2739</v>
      </c>
      <c r="E270" s="53" t="s">
        <v>2740</v>
      </c>
      <c r="F270" s="53" t="s">
        <v>2741</v>
      </c>
      <c r="G270" s="53" t="s">
        <v>2742</v>
      </c>
      <c r="H270" s="53" t="s">
        <v>2743</v>
      </c>
      <c r="I270" s="53" t="s">
        <v>221</v>
      </c>
      <c r="J270" s="54" t="s">
        <v>2744</v>
      </c>
      <c r="K270" s="53" t="s">
        <v>2745</v>
      </c>
      <c r="L270" s="53" t="s">
        <v>30</v>
      </c>
      <c r="M270" s="53" t="s">
        <v>2746</v>
      </c>
      <c r="N270" s="53" t="s">
        <v>2743</v>
      </c>
      <c r="O270" s="54" t="s">
        <v>2744</v>
      </c>
      <c r="P270" s="53" t="s">
        <v>2745</v>
      </c>
      <c r="Q270" s="53" t="s">
        <v>2747</v>
      </c>
      <c r="R270" s="54" t="s">
        <v>2748</v>
      </c>
      <c r="S270" s="53" t="s">
        <v>2749</v>
      </c>
      <c r="T270" s="53" t="s">
        <v>2534</v>
      </c>
      <c r="U270" s="53"/>
    </row>
    <row r="271" spans="1:21" customFormat="1" x14ac:dyDescent="0.3">
      <c r="A271" s="53" t="s">
        <v>2252</v>
      </c>
      <c r="B271" s="54" t="s">
        <v>544</v>
      </c>
      <c r="C271" s="53" t="s">
        <v>243</v>
      </c>
      <c r="D271" s="53" t="s">
        <v>2253</v>
      </c>
      <c r="E271" s="54" t="s">
        <v>2254</v>
      </c>
      <c r="F271" s="53" t="s">
        <v>2255</v>
      </c>
      <c r="G271" s="53" t="s">
        <v>2256</v>
      </c>
      <c r="H271" s="53" t="s">
        <v>2122</v>
      </c>
      <c r="I271" s="53" t="s">
        <v>221</v>
      </c>
      <c r="J271" s="54" t="s">
        <v>2123</v>
      </c>
      <c r="K271" s="53" t="s">
        <v>301</v>
      </c>
      <c r="L271" s="53" t="s">
        <v>30</v>
      </c>
      <c r="M271" s="53" t="s">
        <v>2257</v>
      </c>
      <c r="N271" s="53" t="s">
        <v>2122</v>
      </c>
      <c r="O271" s="54" t="s">
        <v>2123</v>
      </c>
      <c r="P271" s="53" t="s">
        <v>301</v>
      </c>
      <c r="Q271" s="53" t="s">
        <v>2258</v>
      </c>
      <c r="R271" s="54" t="s">
        <v>2259</v>
      </c>
      <c r="S271" s="53" t="s">
        <v>2260</v>
      </c>
      <c r="T271" s="53" t="s">
        <v>1922</v>
      </c>
      <c r="U271" s="53"/>
    </row>
    <row r="272" spans="1:21" customFormat="1" x14ac:dyDescent="0.3">
      <c r="A272" s="53" t="s">
        <v>2261</v>
      </c>
      <c r="B272" s="54" t="s">
        <v>600</v>
      </c>
      <c r="C272" s="53" t="s">
        <v>243</v>
      </c>
      <c r="D272" s="53" t="s">
        <v>2262</v>
      </c>
      <c r="E272" s="53" t="s">
        <v>2263</v>
      </c>
      <c r="F272" s="53" t="s">
        <v>2264</v>
      </c>
      <c r="G272" s="53" t="s">
        <v>2265</v>
      </c>
      <c r="H272" s="53" t="s">
        <v>2266</v>
      </c>
      <c r="I272" s="53" t="s">
        <v>361</v>
      </c>
      <c r="J272" s="54" t="s">
        <v>2267</v>
      </c>
      <c r="K272" s="53" t="s">
        <v>291</v>
      </c>
      <c r="L272" s="53" t="s">
        <v>30</v>
      </c>
      <c r="M272" s="53" t="s">
        <v>2265</v>
      </c>
      <c r="N272" s="53" t="s">
        <v>2266</v>
      </c>
      <c r="O272" s="54" t="s">
        <v>2267</v>
      </c>
      <c r="P272" s="53" t="s">
        <v>291</v>
      </c>
      <c r="Q272" s="53" t="s">
        <v>2262</v>
      </c>
      <c r="R272" s="54" t="s">
        <v>2263</v>
      </c>
      <c r="S272" s="53" t="s">
        <v>2264</v>
      </c>
      <c r="T272" s="53" t="s">
        <v>1922</v>
      </c>
      <c r="U272" s="53" t="s">
        <v>2268</v>
      </c>
    </row>
    <row r="273" spans="1:21" customFormat="1" x14ac:dyDescent="0.3">
      <c r="A273" s="53" t="s">
        <v>3308</v>
      </c>
      <c r="B273" s="54" t="s">
        <v>555</v>
      </c>
      <c r="C273" s="53" t="s">
        <v>218</v>
      </c>
      <c r="D273" s="53" t="s">
        <v>3309</v>
      </c>
      <c r="E273" s="54" t="s">
        <v>3310</v>
      </c>
      <c r="F273" s="53" t="s">
        <v>3311</v>
      </c>
      <c r="G273" s="53" t="s">
        <v>3312</v>
      </c>
      <c r="H273" s="53" t="s">
        <v>3313</v>
      </c>
      <c r="I273" s="53" t="s">
        <v>361</v>
      </c>
      <c r="J273" s="54" t="s">
        <v>3314</v>
      </c>
      <c r="K273" s="53" t="s">
        <v>318</v>
      </c>
      <c r="L273" s="53" t="s">
        <v>30</v>
      </c>
      <c r="M273" s="53" t="s">
        <v>3315</v>
      </c>
      <c r="N273" s="53" t="s">
        <v>3313</v>
      </c>
      <c r="O273" s="54" t="s">
        <v>3314</v>
      </c>
      <c r="P273" s="53" t="s">
        <v>318</v>
      </c>
      <c r="Q273" s="53" t="s">
        <v>3309</v>
      </c>
      <c r="R273" s="54" t="s">
        <v>3310</v>
      </c>
      <c r="S273" s="53" t="s">
        <v>3311</v>
      </c>
      <c r="T273" s="53"/>
      <c r="U273" s="53"/>
    </row>
    <row r="274" spans="1:21" customFormat="1" x14ac:dyDescent="0.3">
      <c r="A274" s="53" t="s">
        <v>1665</v>
      </c>
      <c r="B274" s="54" t="s">
        <v>436</v>
      </c>
      <c r="C274" s="53" t="s">
        <v>218</v>
      </c>
      <c r="D274" s="53" t="s">
        <v>1666</v>
      </c>
      <c r="E274" s="53" t="s">
        <v>1667</v>
      </c>
      <c r="F274" s="53" t="s">
        <v>1668</v>
      </c>
      <c r="G274" s="53" t="s">
        <v>1669</v>
      </c>
      <c r="H274" s="53" t="s">
        <v>1670</v>
      </c>
      <c r="I274" s="53" t="s">
        <v>361</v>
      </c>
      <c r="J274" s="54" t="s">
        <v>1671</v>
      </c>
      <c r="K274" s="53" t="s">
        <v>250</v>
      </c>
      <c r="L274" s="53" t="s">
        <v>30</v>
      </c>
      <c r="M274" s="53" t="s">
        <v>1672</v>
      </c>
      <c r="N274" s="53" t="s">
        <v>1670</v>
      </c>
      <c r="O274" s="54" t="s">
        <v>1671</v>
      </c>
      <c r="P274" s="53" t="s">
        <v>250</v>
      </c>
      <c r="Q274" s="53" t="s">
        <v>1666</v>
      </c>
      <c r="R274" s="54" t="s">
        <v>1667</v>
      </c>
      <c r="S274" s="53" t="s">
        <v>1668</v>
      </c>
      <c r="T274" s="53" t="s">
        <v>1313</v>
      </c>
      <c r="U274" s="53" t="s">
        <v>1673</v>
      </c>
    </row>
    <row r="275" spans="1:21" customFormat="1" x14ac:dyDescent="0.3">
      <c r="A275" s="53" t="s">
        <v>2269</v>
      </c>
      <c r="B275" s="54" t="s">
        <v>544</v>
      </c>
      <c r="C275" s="53" t="s">
        <v>218</v>
      </c>
      <c r="D275" s="53" t="s">
        <v>2270</v>
      </c>
      <c r="E275" s="53" t="s">
        <v>2271</v>
      </c>
      <c r="F275" s="53" t="s">
        <v>2272</v>
      </c>
      <c r="G275" s="53" t="s">
        <v>2273</v>
      </c>
      <c r="H275" s="53" t="s">
        <v>2274</v>
      </c>
      <c r="I275" s="53" t="s">
        <v>221</v>
      </c>
      <c r="J275" s="54" t="s">
        <v>2275</v>
      </c>
      <c r="K275" s="53" t="s">
        <v>301</v>
      </c>
      <c r="L275" s="53" t="s">
        <v>30</v>
      </c>
      <c r="M275" s="53" t="s">
        <v>2276</v>
      </c>
      <c r="N275" s="53" t="s">
        <v>2274</v>
      </c>
      <c r="O275" s="54" t="s">
        <v>2275</v>
      </c>
      <c r="P275" s="53" t="s">
        <v>301</v>
      </c>
      <c r="Q275" s="53" t="s">
        <v>2277</v>
      </c>
      <c r="R275" s="54" t="s">
        <v>2278</v>
      </c>
      <c r="S275" s="53" t="s">
        <v>2279</v>
      </c>
      <c r="T275" s="53" t="s">
        <v>126</v>
      </c>
      <c r="U275" s="53"/>
    </row>
    <row r="276" spans="1:21" customFormat="1" x14ac:dyDescent="0.3">
      <c r="A276" s="53" t="s">
        <v>1154</v>
      </c>
      <c r="B276" s="54" t="s">
        <v>1005</v>
      </c>
      <c r="C276" s="53" t="s">
        <v>218</v>
      </c>
      <c r="D276" s="53" t="s">
        <v>1155</v>
      </c>
      <c r="E276" s="53" t="s">
        <v>1156</v>
      </c>
      <c r="F276" s="53" t="s">
        <v>1157</v>
      </c>
      <c r="G276" s="53" t="s">
        <v>1158</v>
      </c>
      <c r="H276" s="53" t="s">
        <v>1159</v>
      </c>
      <c r="I276" s="53" t="s">
        <v>646</v>
      </c>
      <c r="J276" s="54" t="s">
        <v>1160</v>
      </c>
      <c r="K276" s="53" t="s">
        <v>275</v>
      </c>
      <c r="L276" s="53" t="s">
        <v>30</v>
      </c>
      <c r="M276" s="53" t="s">
        <v>1161</v>
      </c>
      <c r="N276" s="53" t="s">
        <v>1159</v>
      </c>
      <c r="O276" s="54" t="s">
        <v>1160</v>
      </c>
      <c r="P276" s="53" t="s">
        <v>275</v>
      </c>
      <c r="Q276" s="53" t="s">
        <v>1155</v>
      </c>
      <c r="R276" s="54" t="s">
        <v>1156</v>
      </c>
      <c r="S276" s="53" t="s">
        <v>1157</v>
      </c>
      <c r="T276" s="53" t="s">
        <v>1128</v>
      </c>
      <c r="U276" s="53" t="s">
        <v>1162</v>
      </c>
    </row>
    <row r="277" spans="1:21" customFormat="1" x14ac:dyDescent="0.3">
      <c r="A277" s="53" t="s">
        <v>1034</v>
      </c>
      <c r="B277" s="54" t="s">
        <v>1035</v>
      </c>
      <c r="C277" s="53" t="s">
        <v>243</v>
      </c>
      <c r="D277" s="53" t="s">
        <v>1036</v>
      </c>
      <c r="E277" s="53" t="s">
        <v>1037</v>
      </c>
      <c r="F277" s="53" t="s">
        <v>1038</v>
      </c>
      <c r="G277" s="53" t="s">
        <v>1039</v>
      </c>
      <c r="H277" s="53" t="s">
        <v>271</v>
      </c>
      <c r="I277" s="53" t="s">
        <v>361</v>
      </c>
      <c r="J277" s="54" t="s">
        <v>936</v>
      </c>
      <c r="K277" s="53" t="s">
        <v>271</v>
      </c>
      <c r="L277" s="53" t="s">
        <v>30</v>
      </c>
      <c r="M277" s="53" t="s">
        <v>1040</v>
      </c>
      <c r="N277" s="53" t="s">
        <v>271</v>
      </c>
      <c r="O277" s="54" t="s">
        <v>936</v>
      </c>
      <c r="P277" s="53" t="s">
        <v>271</v>
      </c>
      <c r="Q277" s="53" t="s">
        <v>1041</v>
      </c>
      <c r="R277" s="53" t="s">
        <v>1042</v>
      </c>
      <c r="S277" s="53" t="s">
        <v>1043</v>
      </c>
      <c r="T277" s="53" t="s">
        <v>808</v>
      </c>
      <c r="U277" s="53" t="s">
        <v>1044</v>
      </c>
    </row>
    <row r="278" spans="1:21" customFormat="1" x14ac:dyDescent="0.3">
      <c r="A278" s="53" t="s">
        <v>3316</v>
      </c>
      <c r="B278" s="54" t="s">
        <v>357</v>
      </c>
      <c r="C278" s="53" t="s">
        <v>218</v>
      </c>
      <c r="D278" s="53" t="s">
        <v>3317</v>
      </c>
      <c r="E278" s="54" t="s">
        <v>3318</v>
      </c>
      <c r="F278" s="53" t="s">
        <v>3319</v>
      </c>
      <c r="G278" s="53" t="s">
        <v>3320</v>
      </c>
      <c r="H278" s="53" t="s">
        <v>3321</v>
      </c>
      <c r="I278" s="53" t="s">
        <v>646</v>
      </c>
      <c r="J278" s="54" t="s">
        <v>3322</v>
      </c>
      <c r="K278" s="53" t="s">
        <v>314</v>
      </c>
      <c r="L278" s="53" t="s">
        <v>30</v>
      </c>
      <c r="M278" s="53" t="s">
        <v>3323</v>
      </c>
      <c r="N278" s="53" t="s">
        <v>3321</v>
      </c>
      <c r="O278" s="54" t="s">
        <v>3322</v>
      </c>
      <c r="P278" s="53" t="s">
        <v>314</v>
      </c>
      <c r="Q278" s="53" t="s">
        <v>3324</v>
      </c>
      <c r="R278" s="54" t="s">
        <v>3318</v>
      </c>
      <c r="S278" s="53" t="s">
        <v>3319</v>
      </c>
      <c r="T278" s="53"/>
      <c r="U278" s="53" t="s">
        <v>3325</v>
      </c>
    </row>
    <row r="279" spans="1:21" customFormat="1" x14ac:dyDescent="0.3">
      <c r="A279" s="53" t="s">
        <v>3326</v>
      </c>
      <c r="B279" s="54" t="s">
        <v>1826</v>
      </c>
      <c r="C279" s="53" t="s">
        <v>218</v>
      </c>
      <c r="D279" s="53" t="s">
        <v>3327</v>
      </c>
      <c r="E279" s="54" t="s">
        <v>3328</v>
      </c>
      <c r="F279" s="53" t="s">
        <v>3329</v>
      </c>
      <c r="G279" s="53" t="s">
        <v>3330</v>
      </c>
      <c r="H279" s="53" t="s">
        <v>3331</v>
      </c>
      <c r="I279" s="53" t="s">
        <v>361</v>
      </c>
      <c r="J279" s="54" t="s">
        <v>3332</v>
      </c>
      <c r="K279" s="53" t="s">
        <v>250</v>
      </c>
      <c r="L279" s="53" t="s">
        <v>30</v>
      </c>
      <c r="M279" s="53" t="s">
        <v>3333</v>
      </c>
      <c r="N279" s="53" t="s">
        <v>3331</v>
      </c>
      <c r="O279" s="54" t="s">
        <v>3332</v>
      </c>
      <c r="P279" s="53" t="s">
        <v>250</v>
      </c>
      <c r="Q279" s="53" t="s">
        <v>3327</v>
      </c>
      <c r="R279" s="54" t="s">
        <v>3328</v>
      </c>
      <c r="S279" s="53" t="s">
        <v>3329</v>
      </c>
      <c r="T279" s="53"/>
      <c r="U279" s="53"/>
    </row>
    <row r="280" spans="1:21" customFormat="1" x14ac:dyDescent="0.3">
      <c r="A280" s="53" t="s">
        <v>1045</v>
      </c>
      <c r="B280" s="54" t="s">
        <v>1024</v>
      </c>
      <c r="C280" s="53" t="s">
        <v>243</v>
      </c>
      <c r="D280" s="53" t="s">
        <v>1046</v>
      </c>
      <c r="E280" s="54" t="s">
        <v>1047</v>
      </c>
      <c r="F280" s="53" t="s">
        <v>1048</v>
      </c>
      <c r="G280" s="53" t="s">
        <v>1049</v>
      </c>
      <c r="H280" s="53" t="s">
        <v>1050</v>
      </c>
      <c r="I280" s="53" t="s">
        <v>221</v>
      </c>
      <c r="J280" s="54" t="s">
        <v>1051</v>
      </c>
      <c r="K280" s="53" t="s">
        <v>1052</v>
      </c>
      <c r="L280" s="53" t="s">
        <v>30</v>
      </c>
      <c r="M280" s="53" t="s">
        <v>1053</v>
      </c>
      <c r="N280" s="53" t="s">
        <v>1054</v>
      </c>
      <c r="O280" s="54" t="s">
        <v>1055</v>
      </c>
      <c r="P280" s="53" t="s">
        <v>1052</v>
      </c>
      <c r="Q280" s="53" t="s">
        <v>1046</v>
      </c>
      <c r="R280" s="54" t="s">
        <v>1056</v>
      </c>
      <c r="S280" s="53" t="s">
        <v>1048</v>
      </c>
      <c r="T280" s="53" t="s">
        <v>808</v>
      </c>
      <c r="U280" s="53" t="s">
        <v>1057</v>
      </c>
    </row>
    <row r="281" spans="1:21" customFormat="1" x14ac:dyDescent="0.3">
      <c r="A281" s="53" t="s">
        <v>2409</v>
      </c>
      <c r="B281" s="54" t="s">
        <v>2410</v>
      </c>
      <c r="C281" s="53" t="s">
        <v>218</v>
      </c>
      <c r="D281" s="53" t="s">
        <v>2411</v>
      </c>
      <c r="E281" s="53" t="s">
        <v>2412</v>
      </c>
      <c r="F281" s="53" t="s">
        <v>2413</v>
      </c>
      <c r="G281" s="53" t="s">
        <v>2414</v>
      </c>
      <c r="H281" s="53" t="s">
        <v>2415</v>
      </c>
      <c r="I281" s="53" t="s">
        <v>361</v>
      </c>
      <c r="J281" s="54" t="s">
        <v>1898</v>
      </c>
      <c r="K281" s="53" t="s">
        <v>126</v>
      </c>
      <c r="L281" s="53" t="s">
        <v>30</v>
      </c>
      <c r="M281" s="53" t="s">
        <v>2416</v>
      </c>
      <c r="N281" s="53" t="s">
        <v>2417</v>
      </c>
      <c r="O281" s="54" t="s">
        <v>1898</v>
      </c>
      <c r="P281" s="53" t="s">
        <v>1922</v>
      </c>
      <c r="Q281" s="53" t="s">
        <v>2411</v>
      </c>
      <c r="R281" s="54" t="s">
        <v>2412</v>
      </c>
      <c r="S281" s="53" t="s">
        <v>2413</v>
      </c>
      <c r="T281" s="53" t="s">
        <v>2408</v>
      </c>
      <c r="U281" s="53" t="s">
        <v>2418</v>
      </c>
    </row>
    <row r="282" spans="1:21" customFormat="1" x14ac:dyDescent="0.3">
      <c r="A282" s="53" t="s">
        <v>2280</v>
      </c>
      <c r="B282" s="54" t="s">
        <v>653</v>
      </c>
      <c r="C282" s="53" t="s">
        <v>218</v>
      </c>
      <c r="D282" s="53" t="s">
        <v>2281</v>
      </c>
      <c r="E282" s="53" t="s">
        <v>2282</v>
      </c>
      <c r="F282" s="53" t="s">
        <v>2283</v>
      </c>
      <c r="G282" s="53" t="s">
        <v>2284</v>
      </c>
      <c r="H282" s="53" t="s">
        <v>2285</v>
      </c>
      <c r="I282" s="53" t="s">
        <v>221</v>
      </c>
      <c r="J282" s="54" t="s">
        <v>2286</v>
      </c>
      <c r="K282" s="53" t="s">
        <v>291</v>
      </c>
      <c r="L282" s="53" t="s">
        <v>30</v>
      </c>
      <c r="M282" s="53" t="s">
        <v>2287</v>
      </c>
      <c r="N282" s="53" t="s">
        <v>2285</v>
      </c>
      <c r="O282" s="54" t="s">
        <v>2286</v>
      </c>
      <c r="P282" s="53" t="s">
        <v>291</v>
      </c>
      <c r="Q282" s="53" t="s">
        <v>2288</v>
      </c>
      <c r="R282" s="54" t="s">
        <v>2289</v>
      </c>
      <c r="S282" s="53" t="s">
        <v>2290</v>
      </c>
      <c r="T282" s="53" t="s">
        <v>126</v>
      </c>
      <c r="U282" s="53"/>
    </row>
    <row r="283" spans="1:21" customFormat="1" x14ac:dyDescent="0.3">
      <c r="A283" s="53" t="s">
        <v>1674</v>
      </c>
      <c r="B283" s="54" t="s">
        <v>787</v>
      </c>
      <c r="C283" s="53" t="s">
        <v>218</v>
      </c>
      <c r="D283" s="53" t="s">
        <v>1675</v>
      </c>
      <c r="E283" s="53" t="s">
        <v>1676</v>
      </c>
      <c r="F283" s="53" t="s">
        <v>1677</v>
      </c>
      <c r="G283" s="53" t="s">
        <v>1678</v>
      </c>
      <c r="H283" s="53" t="s">
        <v>1679</v>
      </c>
      <c r="I283" s="53" t="s">
        <v>361</v>
      </c>
      <c r="J283" s="54" t="s">
        <v>1680</v>
      </c>
      <c r="K283" s="53" t="s">
        <v>280</v>
      </c>
      <c r="L283" s="53" t="s">
        <v>30</v>
      </c>
      <c r="M283" s="53" t="s">
        <v>1681</v>
      </c>
      <c r="N283" s="53" t="s">
        <v>1679</v>
      </c>
      <c r="O283" s="54" t="s">
        <v>1680</v>
      </c>
      <c r="P283" s="53" t="s">
        <v>280</v>
      </c>
      <c r="Q283" s="53" t="s">
        <v>1675</v>
      </c>
      <c r="R283" s="54" t="s">
        <v>1676</v>
      </c>
      <c r="S283" s="53" t="s">
        <v>1677</v>
      </c>
      <c r="T283" s="53" t="s">
        <v>1313</v>
      </c>
      <c r="U283" s="53" t="s">
        <v>1682</v>
      </c>
    </row>
    <row r="284" spans="1:21" customFormat="1" x14ac:dyDescent="0.3">
      <c r="A284" s="53" t="s">
        <v>1267</v>
      </c>
      <c r="B284" s="54" t="s">
        <v>787</v>
      </c>
      <c r="C284" s="53" t="s">
        <v>243</v>
      </c>
      <c r="D284" s="53" t="s">
        <v>1268</v>
      </c>
      <c r="E284" s="53" t="s">
        <v>1269</v>
      </c>
      <c r="F284" s="53" t="s">
        <v>1270</v>
      </c>
      <c r="G284" s="53" t="s">
        <v>1271</v>
      </c>
      <c r="H284" s="53" t="s">
        <v>1272</v>
      </c>
      <c r="I284" s="53" t="s">
        <v>221</v>
      </c>
      <c r="J284" s="54" t="s">
        <v>1273</v>
      </c>
      <c r="K284" s="53" t="s">
        <v>274</v>
      </c>
      <c r="L284" s="53" t="s">
        <v>30</v>
      </c>
      <c r="M284" s="53" t="s">
        <v>1274</v>
      </c>
      <c r="N284" s="53" t="s">
        <v>1272</v>
      </c>
      <c r="O284" s="54" t="s">
        <v>1273</v>
      </c>
      <c r="P284" s="53" t="s">
        <v>274</v>
      </c>
      <c r="Q284" s="53" t="s">
        <v>1268</v>
      </c>
      <c r="R284" s="54" t="s">
        <v>1269</v>
      </c>
      <c r="S284" s="53" t="s">
        <v>1270</v>
      </c>
      <c r="T284" s="53" t="s">
        <v>1266</v>
      </c>
      <c r="U284" s="53" t="s">
        <v>1275</v>
      </c>
    </row>
    <row r="285" spans="1:21" customFormat="1" x14ac:dyDescent="0.3">
      <c r="A285" s="53" t="s">
        <v>1276</v>
      </c>
      <c r="B285" s="54" t="s">
        <v>544</v>
      </c>
      <c r="C285" s="53" t="s">
        <v>218</v>
      </c>
      <c r="D285" s="53" t="s">
        <v>1277</v>
      </c>
      <c r="E285" s="53" t="s">
        <v>1278</v>
      </c>
      <c r="F285" s="53" t="s">
        <v>1279</v>
      </c>
      <c r="G285" s="53" t="s">
        <v>1280</v>
      </c>
      <c r="H285" s="53" t="s">
        <v>1281</v>
      </c>
      <c r="I285" s="53" t="s">
        <v>361</v>
      </c>
      <c r="J285" s="54" t="s">
        <v>1282</v>
      </c>
      <c r="K285" s="53" t="s">
        <v>274</v>
      </c>
      <c r="L285" s="53" t="s">
        <v>30</v>
      </c>
      <c r="M285" s="53" t="s">
        <v>1283</v>
      </c>
      <c r="N285" s="53" t="s">
        <v>1281</v>
      </c>
      <c r="O285" s="54" t="s">
        <v>1282</v>
      </c>
      <c r="P285" s="53" t="s">
        <v>1284</v>
      </c>
      <c r="Q285" s="53" t="s">
        <v>1285</v>
      </c>
      <c r="R285" s="54" t="s">
        <v>1286</v>
      </c>
      <c r="S285" s="53" t="s">
        <v>1287</v>
      </c>
      <c r="T285" s="53" t="s">
        <v>1266</v>
      </c>
      <c r="U285" s="53" t="s">
        <v>1288</v>
      </c>
    </row>
    <row r="286" spans="1:21" customFormat="1" x14ac:dyDescent="0.3">
      <c r="A286" s="53" t="s">
        <v>3103</v>
      </c>
      <c r="B286" s="54" t="s">
        <v>1826</v>
      </c>
      <c r="C286" s="53" t="s">
        <v>218</v>
      </c>
      <c r="D286" s="53" t="s">
        <v>3104</v>
      </c>
      <c r="E286" s="54" t="s">
        <v>3105</v>
      </c>
      <c r="F286" s="53" t="s">
        <v>3106</v>
      </c>
      <c r="G286" s="53" t="s">
        <v>3107</v>
      </c>
      <c r="H286" s="53" t="s">
        <v>3108</v>
      </c>
      <c r="I286" s="53" t="s">
        <v>646</v>
      </c>
      <c r="J286" s="54" t="s">
        <v>3109</v>
      </c>
      <c r="K286" s="53" t="s">
        <v>3110</v>
      </c>
      <c r="L286" s="53" t="s">
        <v>30</v>
      </c>
      <c r="M286" s="53" t="s">
        <v>3111</v>
      </c>
      <c r="N286" s="53" t="s">
        <v>3108</v>
      </c>
      <c r="O286" s="54" t="s">
        <v>3109</v>
      </c>
      <c r="P286" s="53" t="s">
        <v>325</v>
      </c>
      <c r="Q286" s="53" t="s">
        <v>3104</v>
      </c>
      <c r="R286" s="54" t="s">
        <v>3105</v>
      </c>
      <c r="S286" s="53" t="s">
        <v>3106</v>
      </c>
      <c r="T286" s="53" t="s">
        <v>3080</v>
      </c>
      <c r="U286" s="53" t="s">
        <v>3112</v>
      </c>
    </row>
    <row r="287" spans="1:21" customFormat="1" x14ac:dyDescent="0.3">
      <c r="A287" s="53" t="s">
        <v>2750</v>
      </c>
      <c r="B287" s="54" t="s">
        <v>2751</v>
      </c>
      <c r="C287" s="53" t="s">
        <v>218</v>
      </c>
      <c r="D287" s="53" t="s">
        <v>2752</v>
      </c>
      <c r="E287" s="54" t="s">
        <v>2753</v>
      </c>
      <c r="F287" s="53" t="s">
        <v>2754</v>
      </c>
      <c r="G287" s="53" t="s">
        <v>2755</v>
      </c>
      <c r="H287" s="53" t="s">
        <v>2756</v>
      </c>
      <c r="I287" s="53" t="s">
        <v>221</v>
      </c>
      <c r="J287" s="54" t="s">
        <v>2757</v>
      </c>
      <c r="K287" s="53" t="s">
        <v>265</v>
      </c>
      <c r="L287" s="53" t="s">
        <v>30</v>
      </c>
      <c r="M287" s="53" t="s">
        <v>2758</v>
      </c>
      <c r="N287" s="53" t="s">
        <v>2756</v>
      </c>
      <c r="O287" s="54" t="s">
        <v>2757</v>
      </c>
      <c r="P287" s="53" t="s">
        <v>265</v>
      </c>
      <c r="Q287" s="53" t="s">
        <v>2759</v>
      </c>
      <c r="R287" s="54" t="s">
        <v>2760</v>
      </c>
      <c r="S287" s="53" t="s">
        <v>2761</v>
      </c>
      <c r="T287" s="53" t="s">
        <v>2534</v>
      </c>
      <c r="U287" s="53" t="s">
        <v>2762</v>
      </c>
    </row>
    <row r="288" spans="1:21" customFormat="1" x14ac:dyDescent="0.3">
      <c r="A288" s="53" t="s">
        <v>1683</v>
      </c>
      <c r="B288" s="54" t="s">
        <v>1684</v>
      </c>
      <c r="C288" s="53" t="s">
        <v>218</v>
      </c>
      <c r="D288" s="53" t="s">
        <v>1685</v>
      </c>
      <c r="E288" s="54" t="s">
        <v>1686</v>
      </c>
      <c r="F288" s="53" t="s">
        <v>1687</v>
      </c>
      <c r="G288" s="53" t="s">
        <v>1688</v>
      </c>
      <c r="H288" s="53" t="s">
        <v>1689</v>
      </c>
      <c r="I288" s="53" t="s">
        <v>669</v>
      </c>
      <c r="J288" s="54" t="s">
        <v>1690</v>
      </c>
      <c r="K288" s="53" t="s">
        <v>1691</v>
      </c>
      <c r="L288" s="53" t="s">
        <v>30</v>
      </c>
      <c r="M288" s="53" t="s">
        <v>1692</v>
      </c>
      <c r="N288" s="53" t="s">
        <v>1689</v>
      </c>
      <c r="O288" s="54" t="s">
        <v>1690</v>
      </c>
      <c r="P288" s="53" t="s">
        <v>1691</v>
      </c>
      <c r="Q288" s="53" t="s">
        <v>1693</v>
      </c>
      <c r="R288" s="54" t="s">
        <v>1694</v>
      </c>
      <c r="S288" s="53" t="s">
        <v>1695</v>
      </c>
      <c r="T288" s="53" t="s">
        <v>1395</v>
      </c>
      <c r="U288" s="53"/>
    </row>
    <row r="289" spans="1:21" customFormat="1" x14ac:dyDescent="0.3">
      <c r="A289" s="53" t="s">
        <v>2291</v>
      </c>
      <c r="B289" s="54" t="s">
        <v>1815</v>
      </c>
      <c r="C289" s="53" t="s">
        <v>218</v>
      </c>
      <c r="D289" s="53" t="s">
        <v>2292</v>
      </c>
      <c r="E289" s="53" t="s">
        <v>2293</v>
      </c>
      <c r="F289" s="53" t="s">
        <v>2294</v>
      </c>
      <c r="G289" s="53" t="s">
        <v>2295</v>
      </c>
      <c r="H289" s="53" t="s">
        <v>2296</v>
      </c>
      <c r="I289" s="53" t="s">
        <v>361</v>
      </c>
      <c r="J289" s="54" t="s">
        <v>2297</v>
      </c>
      <c r="K289" s="53" t="s">
        <v>291</v>
      </c>
      <c r="L289" s="53" t="s">
        <v>30</v>
      </c>
      <c r="M289" s="53" t="s">
        <v>2298</v>
      </c>
      <c r="N289" s="53" t="s">
        <v>2296</v>
      </c>
      <c r="O289" s="54" t="s">
        <v>2297</v>
      </c>
      <c r="P289" s="53" t="s">
        <v>291</v>
      </c>
      <c r="Q289" s="53" t="s">
        <v>2299</v>
      </c>
      <c r="R289" s="54" t="s">
        <v>2300</v>
      </c>
      <c r="S289" s="53" t="s">
        <v>2294</v>
      </c>
      <c r="T289" s="53" t="s">
        <v>1922</v>
      </c>
      <c r="U289" s="53" t="s">
        <v>2301</v>
      </c>
    </row>
    <row r="290" spans="1:21" customFormat="1" x14ac:dyDescent="0.3">
      <c r="A290" s="53" t="s">
        <v>2763</v>
      </c>
      <c r="B290" s="54" t="s">
        <v>2764</v>
      </c>
      <c r="C290" s="53" t="s">
        <v>218</v>
      </c>
      <c r="D290" s="53" t="s">
        <v>2765</v>
      </c>
      <c r="E290" s="54" t="s">
        <v>2766</v>
      </c>
      <c r="F290" s="53" t="s">
        <v>2767</v>
      </c>
      <c r="G290" s="53" t="s">
        <v>2768</v>
      </c>
      <c r="H290" s="53" t="s">
        <v>2769</v>
      </c>
      <c r="I290" s="53" t="s">
        <v>221</v>
      </c>
      <c r="J290" s="54" t="s">
        <v>2770</v>
      </c>
      <c r="K290" s="53" t="s">
        <v>2771</v>
      </c>
      <c r="L290" s="53" t="s">
        <v>30</v>
      </c>
      <c r="M290" s="53" t="s">
        <v>2772</v>
      </c>
      <c r="N290" s="53" t="s">
        <v>2769</v>
      </c>
      <c r="O290" s="54" t="s">
        <v>2770</v>
      </c>
      <c r="P290" s="53" t="s">
        <v>304</v>
      </c>
      <c r="Q290" s="53" t="s">
        <v>2773</v>
      </c>
      <c r="R290" s="54" t="s">
        <v>2774</v>
      </c>
      <c r="S290" s="53" t="s">
        <v>2775</v>
      </c>
      <c r="T290" s="53" t="s">
        <v>2534</v>
      </c>
      <c r="U290" s="53" t="s">
        <v>2776</v>
      </c>
    </row>
    <row r="291" spans="1:21" customFormat="1" x14ac:dyDescent="0.3">
      <c r="A291" s="53" t="s">
        <v>2302</v>
      </c>
      <c r="B291" s="54" t="s">
        <v>870</v>
      </c>
      <c r="C291" s="53" t="s">
        <v>243</v>
      </c>
      <c r="D291" s="53" t="s">
        <v>2303</v>
      </c>
      <c r="E291" s="54" t="s">
        <v>2304</v>
      </c>
      <c r="F291" s="53" t="s">
        <v>2305</v>
      </c>
      <c r="G291" s="53" t="s">
        <v>2306</v>
      </c>
      <c r="H291" s="53" t="s">
        <v>2113</v>
      </c>
      <c r="I291" s="53" t="s">
        <v>361</v>
      </c>
      <c r="J291" s="54" t="s">
        <v>2111</v>
      </c>
      <c r="K291" s="53" t="s">
        <v>296</v>
      </c>
      <c r="L291" s="53" t="s">
        <v>30</v>
      </c>
      <c r="M291" s="53" t="s">
        <v>2307</v>
      </c>
      <c r="N291" s="53" t="s">
        <v>2113</v>
      </c>
      <c r="O291" s="54" t="s">
        <v>2111</v>
      </c>
      <c r="P291" s="53" t="s">
        <v>296</v>
      </c>
      <c r="Q291" s="53" t="s">
        <v>2303</v>
      </c>
      <c r="R291" s="54" t="s">
        <v>2304</v>
      </c>
      <c r="S291" s="53" t="s">
        <v>2305</v>
      </c>
      <c r="T291" s="53" t="s">
        <v>126</v>
      </c>
      <c r="U291" s="53" t="s">
        <v>2308</v>
      </c>
    </row>
    <row r="292" spans="1:21" customFormat="1" x14ac:dyDescent="0.3">
      <c r="A292" s="53" t="s">
        <v>288</v>
      </c>
      <c r="B292" s="54" t="s">
        <v>457</v>
      </c>
      <c r="C292" s="53" t="s">
        <v>218</v>
      </c>
      <c r="D292" s="53" t="s">
        <v>1696</v>
      </c>
      <c r="E292" s="53" t="s">
        <v>1697</v>
      </c>
      <c r="F292" s="53" t="s">
        <v>1698</v>
      </c>
      <c r="G292" s="53" t="s">
        <v>1699</v>
      </c>
      <c r="H292" s="53" t="s">
        <v>1700</v>
      </c>
      <c r="I292" s="53" t="s">
        <v>361</v>
      </c>
      <c r="J292" s="54" t="s">
        <v>1533</v>
      </c>
      <c r="K292" s="53" t="s">
        <v>280</v>
      </c>
      <c r="L292" s="53" t="s">
        <v>30</v>
      </c>
      <c r="M292" s="53" t="s">
        <v>1701</v>
      </c>
      <c r="N292" s="53" t="s">
        <v>1700</v>
      </c>
      <c r="O292" s="54" t="s">
        <v>1533</v>
      </c>
      <c r="P292" s="53" t="s">
        <v>280</v>
      </c>
      <c r="Q292" s="53" t="s">
        <v>1696</v>
      </c>
      <c r="R292" s="53" t="s">
        <v>1702</v>
      </c>
      <c r="S292" s="53" t="s">
        <v>1698</v>
      </c>
      <c r="T292" s="53" t="s">
        <v>1313</v>
      </c>
      <c r="U292" s="53" t="s">
        <v>474</v>
      </c>
    </row>
    <row r="293" spans="1:21" customFormat="1" x14ac:dyDescent="0.3">
      <c r="A293" s="53" t="s">
        <v>2777</v>
      </c>
      <c r="B293" s="54" t="s">
        <v>2778</v>
      </c>
      <c r="C293" s="53" t="s">
        <v>218</v>
      </c>
      <c r="D293" s="53" t="s">
        <v>2779</v>
      </c>
      <c r="E293" s="54" t="s">
        <v>2780</v>
      </c>
      <c r="F293" s="53" t="s">
        <v>2781</v>
      </c>
      <c r="G293" s="53" t="s">
        <v>2782</v>
      </c>
      <c r="H293" s="53" t="s">
        <v>2783</v>
      </c>
      <c r="I293" s="53" t="s">
        <v>221</v>
      </c>
      <c r="J293" s="54" t="s">
        <v>2784</v>
      </c>
      <c r="K293" s="53" t="s">
        <v>311</v>
      </c>
      <c r="L293" s="53" t="s">
        <v>30</v>
      </c>
      <c r="M293" s="53" t="s">
        <v>2785</v>
      </c>
      <c r="N293" s="53" t="s">
        <v>2783</v>
      </c>
      <c r="O293" s="54" t="s">
        <v>2784</v>
      </c>
      <c r="P293" s="53" t="s">
        <v>311</v>
      </c>
      <c r="Q293" s="53" t="s">
        <v>2779</v>
      </c>
      <c r="R293" s="54" t="s">
        <v>2780</v>
      </c>
      <c r="S293" s="53" t="s">
        <v>2781</v>
      </c>
      <c r="T293" s="53" t="s">
        <v>2534</v>
      </c>
      <c r="U293" s="53"/>
    </row>
    <row r="294" spans="1:21" customFormat="1" x14ac:dyDescent="0.3">
      <c r="A294" s="53" t="s">
        <v>2786</v>
      </c>
      <c r="B294" s="54" t="s">
        <v>1024</v>
      </c>
      <c r="C294" s="53" t="s">
        <v>218</v>
      </c>
      <c r="D294" s="53" t="s">
        <v>2787</v>
      </c>
      <c r="E294" s="53" t="s">
        <v>2788</v>
      </c>
      <c r="F294" s="53" t="s">
        <v>2789</v>
      </c>
      <c r="G294" s="53" t="s">
        <v>2790</v>
      </c>
      <c r="H294" s="53" t="s">
        <v>2791</v>
      </c>
      <c r="I294" s="53" t="s">
        <v>361</v>
      </c>
      <c r="J294" s="54" t="s">
        <v>2792</v>
      </c>
      <c r="K294" s="53" t="s">
        <v>306</v>
      </c>
      <c r="L294" s="53" t="s">
        <v>30</v>
      </c>
      <c r="M294" s="53" t="s">
        <v>2793</v>
      </c>
      <c r="N294" s="53" t="s">
        <v>2794</v>
      </c>
      <c r="O294" s="54" t="s">
        <v>2792</v>
      </c>
      <c r="P294" s="53" t="s">
        <v>306</v>
      </c>
      <c r="Q294" s="53" t="s">
        <v>2787</v>
      </c>
      <c r="R294" s="53" t="s">
        <v>2788</v>
      </c>
      <c r="S294" s="53" t="s">
        <v>2789</v>
      </c>
      <c r="T294" s="53" t="s">
        <v>2534</v>
      </c>
      <c r="U294" s="53" t="s">
        <v>2795</v>
      </c>
    </row>
    <row r="295" spans="1:21" customFormat="1" x14ac:dyDescent="0.3">
      <c r="A295" s="53" t="s">
        <v>2786</v>
      </c>
      <c r="B295" s="54" t="s">
        <v>1826</v>
      </c>
      <c r="C295" s="53" t="s">
        <v>243</v>
      </c>
      <c r="D295" s="53" t="s">
        <v>2787</v>
      </c>
      <c r="E295" s="53" t="s">
        <v>2788</v>
      </c>
      <c r="F295" s="53" t="s">
        <v>2789</v>
      </c>
      <c r="G295" s="53" t="s">
        <v>2790</v>
      </c>
      <c r="H295" s="53" t="s">
        <v>2791</v>
      </c>
      <c r="I295" s="53" t="s">
        <v>361</v>
      </c>
      <c r="J295" s="54" t="s">
        <v>2792</v>
      </c>
      <c r="K295" s="53" t="s">
        <v>306</v>
      </c>
      <c r="L295" s="53" t="s">
        <v>30</v>
      </c>
      <c r="M295" s="53" t="s">
        <v>2793</v>
      </c>
      <c r="N295" s="53" t="s">
        <v>2791</v>
      </c>
      <c r="O295" s="54" t="s">
        <v>2792</v>
      </c>
      <c r="P295" s="53" t="s">
        <v>306</v>
      </c>
      <c r="Q295" s="53" t="s">
        <v>2787</v>
      </c>
      <c r="R295" s="53" t="s">
        <v>2788</v>
      </c>
      <c r="S295" s="53" t="s">
        <v>2789</v>
      </c>
      <c r="T295" s="53" t="s">
        <v>2534</v>
      </c>
      <c r="U295" s="53" t="s">
        <v>2796</v>
      </c>
    </row>
    <row r="296" spans="1:21" customFormat="1" x14ac:dyDescent="0.3">
      <c r="A296" s="53" t="s">
        <v>1058</v>
      </c>
      <c r="B296" s="54" t="s">
        <v>436</v>
      </c>
      <c r="C296" s="53" t="s">
        <v>218</v>
      </c>
      <c r="D296" s="53" t="s">
        <v>1059</v>
      </c>
      <c r="E296" s="54" t="s">
        <v>1060</v>
      </c>
      <c r="F296" s="53" t="s">
        <v>1061</v>
      </c>
      <c r="G296" s="53" t="s">
        <v>1062</v>
      </c>
      <c r="H296" s="53" t="s">
        <v>1063</v>
      </c>
      <c r="I296" s="53" t="s">
        <v>361</v>
      </c>
      <c r="J296" s="54" t="s">
        <v>1064</v>
      </c>
      <c r="K296" s="53" t="s">
        <v>272</v>
      </c>
      <c r="L296" s="53" t="s">
        <v>30</v>
      </c>
      <c r="M296" s="53" t="s">
        <v>1065</v>
      </c>
      <c r="N296" s="53" t="s">
        <v>1063</v>
      </c>
      <c r="O296" s="54" t="s">
        <v>1064</v>
      </c>
      <c r="P296" s="53" t="s">
        <v>272</v>
      </c>
      <c r="Q296" s="53" t="s">
        <v>1059</v>
      </c>
      <c r="R296" s="54" t="s">
        <v>1066</v>
      </c>
      <c r="S296" s="53" t="s">
        <v>1061</v>
      </c>
      <c r="T296" s="53" t="s">
        <v>808</v>
      </c>
      <c r="U296" s="53" t="s">
        <v>1067</v>
      </c>
    </row>
    <row r="297" spans="1:21" customFormat="1" x14ac:dyDescent="0.3">
      <c r="A297" s="53" t="s">
        <v>685</v>
      </c>
      <c r="B297" s="54" t="s">
        <v>686</v>
      </c>
      <c r="C297" s="53" t="s">
        <v>218</v>
      </c>
      <c r="D297" s="53" t="s">
        <v>687</v>
      </c>
      <c r="E297" s="53" t="s">
        <v>688</v>
      </c>
      <c r="F297" s="53" t="s">
        <v>689</v>
      </c>
      <c r="G297" s="53" t="s">
        <v>690</v>
      </c>
      <c r="H297" s="53" t="s">
        <v>691</v>
      </c>
      <c r="I297" s="53" t="s">
        <v>221</v>
      </c>
      <c r="J297" s="54" t="s">
        <v>692</v>
      </c>
      <c r="K297" s="53" t="s">
        <v>693</v>
      </c>
      <c r="L297" s="53" t="s">
        <v>30</v>
      </c>
      <c r="M297" s="53" t="s">
        <v>694</v>
      </c>
      <c r="N297" s="53" t="s">
        <v>691</v>
      </c>
      <c r="O297" s="54" t="s">
        <v>692</v>
      </c>
      <c r="P297" s="53" t="s">
        <v>263</v>
      </c>
      <c r="Q297" s="53" t="s">
        <v>695</v>
      </c>
      <c r="R297" s="54" t="s">
        <v>696</v>
      </c>
      <c r="S297" s="53" t="s">
        <v>697</v>
      </c>
      <c r="T297" s="53" t="s">
        <v>699</v>
      </c>
      <c r="U297" s="53" t="s">
        <v>698</v>
      </c>
    </row>
    <row r="298" spans="1:21" customFormat="1" x14ac:dyDescent="0.3">
      <c r="A298" s="53" t="s">
        <v>342</v>
      </c>
      <c r="B298" s="54" t="s">
        <v>3035</v>
      </c>
      <c r="C298" s="53" t="s">
        <v>243</v>
      </c>
      <c r="D298" s="53" t="s">
        <v>3036</v>
      </c>
      <c r="E298" s="54" t="s">
        <v>3037</v>
      </c>
      <c r="F298" s="53" t="s">
        <v>3038</v>
      </c>
      <c r="G298" s="53" t="s">
        <v>3039</v>
      </c>
      <c r="H298" s="53" t="s">
        <v>3040</v>
      </c>
      <c r="I298" s="53" t="s">
        <v>361</v>
      </c>
      <c r="J298" s="54" t="s">
        <v>3041</v>
      </c>
      <c r="K298" s="53" t="s">
        <v>321</v>
      </c>
      <c r="L298" s="53" t="s">
        <v>30</v>
      </c>
      <c r="M298" s="53" t="s">
        <v>3042</v>
      </c>
      <c r="N298" s="53" t="s">
        <v>3040</v>
      </c>
      <c r="O298" s="54" t="s">
        <v>3041</v>
      </c>
      <c r="P298" s="53" t="s">
        <v>321</v>
      </c>
      <c r="Q298" s="53" t="s">
        <v>3043</v>
      </c>
      <c r="R298" s="54" t="s">
        <v>3044</v>
      </c>
      <c r="S298" s="53" t="s">
        <v>3045</v>
      </c>
      <c r="T298" s="53" t="s">
        <v>2901</v>
      </c>
      <c r="U298" s="53" t="s">
        <v>3046</v>
      </c>
    </row>
    <row r="299" spans="1:21" customFormat="1" x14ac:dyDescent="0.3">
      <c r="A299" s="53" t="s">
        <v>342</v>
      </c>
      <c r="B299" s="54" t="s">
        <v>3035</v>
      </c>
      <c r="C299" s="53" t="s">
        <v>218</v>
      </c>
      <c r="D299" s="53" t="s">
        <v>3036</v>
      </c>
      <c r="E299" s="53" t="s">
        <v>3047</v>
      </c>
      <c r="F299" s="53" t="s">
        <v>3038</v>
      </c>
      <c r="G299" s="53" t="s">
        <v>3039</v>
      </c>
      <c r="H299" s="53" t="s">
        <v>3040</v>
      </c>
      <c r="I299" s="53" t="s">
        <v>361</v>
      </c>
      <c r="J299" s="54" t="s">
        <v>3041</v>
      </c>
      <c r="K299" s="53" t="s">
        <v>321</v>
      </c>
      <c r="L299" s="53" t="s">
        <v>30</v>
      </c>
      <c r="M299" s="53" t="s">
        <v>3048</v>
      </c>
      <c r="N299" s="53" t="s">
        <v>3049</v>
      </c>
      <c r="O299" s="54" t="s">
        <v>3041</v>
      </c>
      <c r="P299" s="53" t="s">
        <v>321</v>
      </c>
      <c r="Q299" s="53" t="s">
        <v>3043</v>
      </c>
      <c r="R299" s="54" t="s">
        <v>3050</v>
      </c>
      <c r="S299" s="53" t="s">
        <v>3045</v>
      </c>
      <c r="T299" s="53" t="s">
        <v>2901</v>
      </c>
      <c r="U299" s="53" t="s">
        <v>3051</v>
      </c>
    </row>
    <row r="300" spans="1:21" customFormat="1" x14ac:dyDescent="0.3">
      <c r="A300" s="53" t="s">
        <v>700</v>
      </c>
      <c r="B300" s="54" t="s">
        <v>701</v>
      </c>
      <c r="C300" s="53" t="s">
        <v>218</v>
      </c>
      <c r="D300" s="53" t="s">
        <v>702</v>
      </c>
      <c r="E300" s="53" t="s">
        <v>703</v>
      </c>
      <c r="F300" s="53" t="s">
        <v>704</v>
      </c>
      <c r="G300" s="53" t="s">
        <v>705</v>
      </c>
      <c r="H300" s="53" t="s">
        <v>706</v>
      </c>
      <c r="I300" s="53" t="s">
        <v>361</v>
      </c>
      <c r="J300" s="54" t="s">
        <v>707</v>
      </c>
      <c r="K300" s="53" t="s">
        <v>266</v>
      </c>
      <c r="L300" s="53" t="s">
        <v>30</v>
      </c>
      <c r="M300" s="53" t="s">
        <v>708</v>
      </c>
      <c r="N300" s="53" t="s">
        <v>706</v>
      </c>
      <c r="O300" s="54" t="s">
        <v>707</v>
      </c>
      <c r="P300" s="53" t="s">
        <v>266</v>
      </c>
      <c r="Q300" s="53" t="s">
        <v>709</v>
      </c>
      <c r="R300" s="54" t="s">
        <v>710</v>
      </c>
      <c r="S300" s="53" t="s">
        <v>711</v>
      </c>
      <c r="T300" s="53" t="s">
        <v>712</v>
      </c>
      <c r="U300" s="53"/>
    </row>
    <row r="301" spans="1:21" customFormat="1" x14ac:dyDescent="0.3">
      <c r="A301" s="53" t="s">
        <v>3052</v>
      </c>
      <c r="B301" s="54" t="s">
        <v>3053</v>
      </c>
      <c r="C301" s="53" t="s">
        <v>218</v>
      </c>
      <c r="D301" s="53" t="s">
        <v>3054</v>
      </c>
      <c r="E301" s="53" t="s">
        <v>3055</v>
      </c>
      <c r="F301" s="53" t="s">
        <v>3056</v>
      </c>
      <c r="G301" s="53" t="s">
        <v>3057</v>
      </c>
      <c r="H301" s="53" t="s">
        <v>3058</v>
      </c>
      <c r="I301" s="53" t="s">
        <v>361</v>
      </c>
      <c r="J301" s="54" t="s">
        <v>3059</v>
      </c>
      <c r="K301" s="53" t="s">
        <v>3060</v>
      </c>
      <c r="L301" s="53" t="s">
        <v>30</v>
      </c>
      <c r="M301" s="53" t="s">
        <v>3061</v>
      </c>
      <c r="N301" s="53" t="s">
        <v>3058</v>
      </c>
      <c r="O301" s="54" t="s">
        <v>3059</v>
      </c>
      <c r="P301" s="53" t="s">
        <v>328</v>
      </c>
      <c r="Q301" s="53" t="s">
        <v>3062</v>
      </c>
      <c r="R301" s="54" t="s">
        <v>3055</v>
      </c>
      <c r="S301" s="53" t="s">
        <v>3056</v>
      </c>
      <c r="T301" s="53" t="s">
        <v>2901</v>
      </c>
      <c r="U301" s="53" t="s">
        <v>3063</v>
      </c>
    </row>
    <row r="302" spans="1:21" customFormat="1" x14ac:dyDescent="0.3">
      <c r="A302" s="53" t="s">
        <v>535</v>
      </c>
      <c r="B302" s="54" t="s">
        <v>469</v>
      </c>
      <c r="C302" s="53" t="s">
        <v>218</v>
      </c>
      <c r="D302" s="53" t="s">
        <v>536</v>
      </c>
      <c r="E302" s="53" t="s">
        <v>537</v>
      </c>
      <c r="F302" s="53" t="s">
        <v>538</v>
      </c>
      <c r="G302" s="53" t="s">
        <v>539</v>
      </c>
      <c r="H302" s="53" t="s">
        <v>223</v>
      </c>
      <c r="I302" s="53" t="s">
        <v>221</v>
      </c>
      <c r="J302" s="54" t="s">
        <v>462</v>
      </c>
      <c r="K302" s="53" t="s">
        <v>260</v>
      </c>
      <c r="L302" s="53" t="s">
        <v>30</v>
      </c>
      <c r="M302" s="53" t="s">
        <v>540</v>
      </c>
      <c r="N302" s="53" t="s">
        <v>541</v>
      </c>
      <c r="O302" s="54" t="s">
        <v>221</v>
      </c>
      <c r="P302" s="53" t="s">
        <v>260</v>
      </c>
      <c r="Q302" s="53" t="s">
        <v>536</v>
      </c>
      <c r="R302" s="54" t="s">
        <v>537</v>
      </c>
      <c r="S302" s="53" t="s">
        <v>542</v>
      </c>
      <c r="T302" s="53" t="s">
        <v>356</v>
      </c>
      <c r="U302" s="53" t="s">
        <v>543</v>
      </c>
    </row>
    <row r="303" spans="1:21" customFormat="1" x14ac:dyDescent="0.3">
      <c r="A303" s="53" t="s">
        <v>2309</v>
      </c>
      <c r="B303" s="54" t="s">
        <v>600</v>
      </c>
      <c r="C303" s="53" t="s">
        <v>243</v>
      </c>
      <c r="D303" s="53" t="s">
        <v>2310</v>
      </c>
      <c r="E303" s="53" t="s">
        <v>2311</v>
      </c>
      <c r="F303" s="53" t="s">
        <v>2312</v>
      </c>
      <c r="G303" s="53" t="s">
        <v>2313</v>
      </c>
      <c r="H303" s="53" t="s">
        <v>301</v>
      </c>
      <c r="I303" s="53" t="s">
        <v>361</v>
      </c>
      <c r="J303" s="54" t="s">
        <v>2203</v>
      </c>
      <c r="K303" s="53" t="s">
        <v>301</v>
      </c>
      <c r="L303" s="53" t="s">
        <v>30</v>
      </c>
      <c r="M303" s="53" t="s">
        <v>2313</v>
      </c>
      <c r="N303" s="53" t="s">
        <v>301</v>
      </c>
      <c r="O303" s="54" t="s">
        <v>2203</v>
      </c>
      <c r="P303" s="53" t="s">
        <v>301</v>
      </c>
      <c r="Q303" s="53" t="s">
        <v>2314</v>
      </c>
      <c r="R303" s="54" t="s">
        <v>2315</v>
      </c>
      <c r="S303" s="53" t="s">
        <v>2312</v>
      </c>
      <c r="T303" s="53" t="s">
        <v>1922</v>
      </c>
      <c r="U303" s="53" t="s">
        <v>2316</v>
      </c>
    </row>
    <row r="304" spans="1:21" customFormat="1" x14ac:dyDescent="0.3">
      <c r="A304" s="53" t="s">
        <v>2797</v>
      </c>
      <c r="B304" s="54" t="s">
        <v>457</v>
      </c>
      <c r="C304" s="53" t="s">
        <v>218</v>
      </c>
      <c r="D304" s="53" t="s">
        <v>2798</v>
      </c>
      <c r="E304" s="54" t="s">
        <v>2799</v>
      </c>
      <c r="F304" s="53" t="s">
        <v>2800</v>
      </c>
      <c r="G304" s="53" t="s">
        <v>2801</v>
      </c>
      <c r="H304" s="53" t="s">
        <v>2616</v>
      </c>
      <c r="I304" s="53" t="s">
        <v>361</v>
      </c>
      <c r="J304" s="54" t="s">
        <v>2617</v>
      </c>
      <c r="K304" s="53" t="s">
        <v>306</v>
      </c>
      <c r="L304" s="53" t="s">
        <v>30</v>
      </c>
      <c r="M304" s="53" t="s">
        <v>2801</v>
      </c>
      <c r="N304" s="53" t="s">
        <v>2616</v>
      </c>
      <c r="O304" s="54" t="s">
        <v>2617</v>
      </c>
      <c r="P304" s="53" t="s">
        <v>306</v>
      </c>
      <c r="Q304" s="53" t="s">
        <v>2798</v>
      </c>
      <c r="R304" s="54" t="s">
        <v>2802</v>
      </c>
      <c r="S304" s="53" t="s">
        <v>2800</v>
      </c>
      <c r="T304" s="53" t="s">
        <v>2534</v>
      </c>
      <c r="U304" s="53"/>
    </row>
    <row r="305" spans="1:21" customFormat="1" x14ac:dyDescent="0.3">
      <c r="A305" s="53" t="s">
        <v>1068</v>
      </c>
      <c r="B305" s="54" t="s">
        <v>544</v>
      </c>
      <c r="C305" s="53" t="s">
        <v>218</v>
      </c>
      <c r="D305" s="53" t="s">
        <v>1069</v>
      </c>
      <c r="E305" s="53" t="s">
        <v>1070</v>
      </c>
      <c r="F305" s="53" t="s">
        <v>1071</v>
      </c>
      <c r="G305" s="53" t="s">
        <v>1072</v>
      </c>
      <c r="H305" s="53" t="s">
        <v>1073</v>
      </c>
      <c r="I305" s="53" t="s">
        <v>221</v>
      </c>
      <c r="J305" s="54" t="s">
        <v>1074</v>
      </c>
      <c r="K305" s="53" t="s">
        <v>1075</v>
      </c>
      <c r="L305" s="53" t="s">
        <v>30</v>
      </c>
      <c r="M305" s="53" t="s">
        <v>1076</v>
      </c>
      <c r="N305" s="53" t="s">
        <v>1073</v>
      </c>
      <c r="O305" s="54" t="s">
        <v>1074</v>
      </c>
      <c r="P305" s="53" t="s">
        <v>1075</v>
      </c>
      <c r="Q305" s="53" t="s">
        <v>1077</v>
      </c>
      <c r="R305" s="54" t="s">
        <v>1078</v>
      </c>
      <c r="S305" s="53" t="s">
        <v>1071</v>
      </c>
      <c r="T305" s="53" t="s">
        <v>797</v>
      </c>
      <c r="U305" s="53"/>
    </row>
    <row r="306" spans="1:21" customFormat="1" x14ac:dyDescent="0.3">
      <c r="A306" s="53" t="s">
        <v>2317</v>
      </c>
      <c r="B306" s="54" t="s">
        <v>2318</v>
      </c>
      <c r="C306" s="53" t="s">
        <v>243</v>
      </c>
      <c r="D306" s="53" t="s">
        <v>2319</v>
      </c>
      <c r="E306" s="54" t="s">
        <v>2320</v>
      </c>
      <c r="F306" s="53" t="s">
        <v>2321</v>
      </c>
      <c r="G306" s="53" t="s">
        <v>2322</v>
      </c>
      <c r="H306" s="53" t="s">
        <v>2323</v>
      </c>
      <c r="I306" s="53" t="s">
        <v>221</v>
      </c>
      <c r="J306" s="54" t="s">
        <v>2324</v>
      </c>
      <c r="K306" s="53" t="s">
        <v>291</v>
      </c>
      <c r="L306" s="53" t="s">
        <v>30</v>
      </c>
      <c r="M306" s="53" t="s">
        <v>2325</v>
      </c>
      <c r="N306" s="53" t="s">
        <v>2323</v>
      </c>
      <c r="O306" s="54" t="s">
        <v>2324</v>
      </c>
      <c r="P306" s="53" t="s">
        <v>291</v>
      </c>
      <c r="Q306" s="53" t="s">
        <v>2326</v>
      </c>
      <c r="R306" s="54" t="s">
        <v>2327</v>
      </c>
      <c r="S306" s="53" t="s">
        <v>2328</v>
      </c>
      <c r="T306" s="53" t="s">
        <v>1922</v>
      </c>
      <c r="U306" s="53" t="s">
        <v>2329</v>
      </c>
    </row>
    <row r="307" spans="1:21" customFormat="1" x14ac:dyDescent="0.3">
      <c r="A307" s="53" t="s">
        <v>3496</v>
      </c>
      <c r="B307" s="54" t="s">
        <v>3497</v>
      </c>
      <c r="C307" s="53" t="s">
        <v>218</v>
      </c>
      <c r="D307" s="53" t="s">
        <v>3498</v>
      </c>
      <c r="E307" s="54" t="s">
        <v>3499</v>
      </c>
      <c r="F307" s="53" t="s">
        <v>3500</v>
      </c>
      <c r="G307" s="53" t="s">
        <v>3501</v>
      </c>
      <c r="H307" s="53" t="s">
        <v>3502</v>
      </c>
      <c r="I307" s="53" t="s">
        <v>1330</v>
      </c>
      <c r="J307" s="54" t="s">
        <v>3490</v>
      </c>
      <c r="K307" s="53" t="s">
        <v>3503</v>
      </c>
      <c r="L307" s="53" t="s">
        <v>30</v>
      </c>
      <c r="M307" s="53" t="s">
        <v>3504</v>
      </c>
      <c r="N307" s="53" t="s">
        <v>3505</v>
      </c>
      <c r="O307" s="54" t="s">
        <v>3490</v>
      </c>
      <c r="P307" s="53" t="s">
        <v>3503</v>
      </c>
      <c r="Q307" s="53" t="s">
        <v>3498</v>
      </c>
      <c r="R307" s="54" t="s">
        <v>3499</v>
      </c>
      <c r="S307" s="53" t="s">
        <v>3500</v>
      </c>
      <c r="T307" s="53" t="s">
        <v>3507</v>
      </c>
      <c r="U307" s="53" t="s">
        <v>3506</v>
      </c>
    </row>
    <row r="308" spans="1:21" customFormat="1" x14ac:dyDescent="0.3">
      <c r="A308" s="53" t="s">
        <v>267</v>
      </c>
      <c r="B308" s="54" t="s">
        <v>544</v>
      </c>
      <c r="C308" s="53" t="s">
        <v>218</v>
      </c>
      <c r="D308" s="53" t="s">
        <v>545</v>
      </c>
      <c r="E308" s="54" t="s">
        <v>546</v>
      </c>
      <c r="F308" s="53" t="s">
        <v>547</v>
      </c>
      <c r="G308" s="53" t="s">
        <v>548</v>
      </c>
      <c r="H308" s="53" t="s">
        <v>373</v>
      </c>
      <c r="I308" s="53" t="s">
        <v>221</v>
      </c>
      <c r="J308" s="54" t="s">
        <v>501</v>
      </c>
      <c r="K308" s="53" t="s">
        <v>263</v>
      </c>
      <c r="L308" s="53" t="s">
        <v>30</v>
      </c>
      <c r="M308" s="53" t="s">
        <v>549</v>
      </c>
      <c r="N308" s="53" t="s">
        <v>373</v>
      </c>
      <c r="O308" s="54" t="s">
        <v>501</v>
      </c>
      <c r="P308" s="53" t="s">
        <v>263</v>
      </c>
      <c r="Q308" s="53" t="s">
        <v>550</v>
      </c>
      <c r="R308" s="54" t="s">
        <v>551</v>
      </c>
      <c r="S308" s="53" t="s">
        <v>552</v>
      </c>
      <c r="T308" s="53" t="s">
        <v>356</v>
      </c>
      <c r="U308" s="53" t="s">
        <v>553</v>
      </c>
    </row>
    <row r="309" spans="1:21" customFormat="1" x14ac:dyDescent="0.3">
      <c r="A309" s="53" t="s">
        <v>1703</v>
      </c>
      <c r="B309" s="54" t="s">
        <v>544</v>
      </c>
      <c r="C309" s="53" t="s">
        <v>218</v>
      </c>
      <c r="D309" s="53" t="s">
        <v>1704</v>
      </c>
      <c r="E309" s="53" t="s">
        <v>1705</v>
      </c>
      <c r="F309" s="53" t="s">
        <v>1706</v>
      </c>
      <c r="G309" s="53" t="s">
        <v>1707</v>
      </c>
      <c r="H309" s="53" t="s">
        <v>1708</v>
      </c>
      <c r="I309" s="53" t="s">
        <v>361</v>
      </c>
      <c r="J309" s="54" t="s">
        <v>1709</v>
      </c>
      <c r="K309" s="53" t="s">
        <v>1029</v>
      </c>
      <c r="L309" s="53" t="s">
        <v>30</v>
      </c>
      <c r="M309" s="53" t="s">
        <v>1710</v>
      </c>
      <c r="N309" s="53" t="s">
        <v>1708</v>
      </c>
      <c r="O309" s="54" t="s">
        <v>1709</v>
      </c>
      <c r="P309" s="53" t="s">
        <v>1029</v>
      </c>
      <c r="Q309" s="53" t="s">
        <v>1711</v>
      </c>
      <c r="R309" s="54" t="s">
        <v>1712</v>
      </c>
      <c r="S309" s="53" t="s">
        <v>1713</v>
      </c>
      <c r="T309" s="53" t="s">
        <v>1313</v>
      </c>
      <c r="U309" s="53"/>
    </row>
    <row r="310" spans="1:21" customFormat="1" x14ac:dyDescent="0.3">
      <c r="A310" s="53" t="s">
        <v>3566</v>
      </c>
      <c r="B310" s="54" t="s">
        <v>3270</v>
      </c>
      <c r="C310" s="53" t="s">
        <v>243</v>
      </c>
      <c r="D310" s="53" t="s">
        <v>3567</v>
      </c>
      <c r="E310" s="53" t="s">
        <v>3568</v>
      </c>
      <c r="F310" s="53" t="s">
        <v>3569</v>
      </c>
      <c r="G310" s="53" t="s">
        <v>3570</v>
      </c>
      <c r="H310" s="53" t="s">
        <v>3571</v>
      </c>
      <c r="I310" s="53" t="s">
        <v>361</v>
      </c>
      <c r="J310" s="54" t="s">
        <v>3572</v>
      </c>
      <c r="K310" s="53" t="s">
        <v>3573</v>
      </c>
      <c r="L310" s="53" t="s">
        <v>30</v>
      </c>
      <c r="M310" s="53" t="s">
        <v>3574</v>
      </c>
      <c r="N310" s="53" t="s">
        <v>3575</v>
      </c>
      <c r="O310" s="54" t="s">
        <v>3572</v>
      </c>
      <c r="P310" s="53" t="s">
        <v>3573</v>
      </c>
      <c r="Q310" s="53" t="s">
        <v>3567</v>
      </c>
      <c r="R310" s="54" t="s">
        <v>3568</v>
      </c>
      <c r="S310" s="53" t="s">
        <v>3569</v>
      </c>
      <c r="T310" s="53" t="s">
        <v>3577</v>
      </c>
      <c r="U310" s="53" t="s">
        <v>3576</v>
      </c>
    </row>
    <row r="311" spans="1:21" customFormat="1" x14ac:dyDescent="0.3">
      <c r="A311" s="53" t="s">
        <v>3334</v>
      </c>
      <c r="B311" s="54" t="s">
        <v>783</v>
      </c>
      <c r="C311" s="53" t="s">
        <v>218</v>
      </c>
      <c r="D311" s="53" t="s">
        <v>3335</v>
      </c>
      <c r="E311" s="53" t="s">
        <v>3336</v>
      </c>
      <c r="F311" s="53" t="s">
        <v>3337</v>
      </c>
      <c r="G311" s="53" t="s">
        <v>3338</v>
      </c>
      <c r="H311" s="53" t="s">
        <v>3339</v>
      </c>
      <c r="I311" s="53" t="s">
        <v>361</v>
      </c>
      <c r="J311" s="54" t="s">
        <v>3340</v>
      </c>
      <c r="K311" s="53" t="s">
        <v>280</v>
      </c>
      <c r="L311" s="53" t="s">
        <v>30</v>
      </c>
      <c r="M311" s="53" t="s">
        <v>3341</v>
      </c>
      <c r="N311" s="53" t="s">
        <v>3339</v>
      </c>
      <c r="O311" s="54" t="s">
        <v>3340</v>
      </c>
      <c r="P311" s="53" t="s">
        <v>280</v>
      </c>
      <c r="Q311" s="53" t="s">
        <v>3335</v>
      </c>
      <c r="R311" s="54" t="s">
        <v>3342</v>
      </c>
      <c r="S311" s="53" t="s">
        <v>3337</v>
      </c>
      <c r="T311" s="53"/>
      <c r="U311" s="53" t="s">
        <v>3343</v>
      </c>
    </row>
    <row r="312" spans="1:21" customFormat="1" x14ac:dyDescent="0.3">
      <c r="A312" s="53" t="s">
        <v>3418</v>
      </c>
      <c r="B312" s="54" t="s">
        <v>3419</v>
      </c>
      <c r="C312" s="53" t="s">
        <v>243</v>
      </c>
      <c r="D312" s="53" t="s">
        <v>3420</v>
      </c>
      <c r="E312" s="53" t="s">
        <v>3421</v>
      </c>
      <c r="F312" s="53" t="s">
        <v>3422</v>
      </c>
      <c r="G312" s="53" t="s">
        <v>3423</v>
      </c>
      <c r="H312" s="53" t="s">
        <v>3424</v>
      </c>
      <c r="I312" s="53" t="s">
        <v>221</v>
      </c>
      <c r="J312" s="54" t="s">
        <v>3425</v>
      </c>
      <c r="K312" s="53" t="s">
        <v>278</v>
      </c>
      <c r="L312" s="53" t="s">
        <v>30</v>
      </c>
      <c r="M312" s="53" t="s">
        <v>3426</v>
      </c>
      <c r="N312" s="53" t="s">
        <v>3427</v>
      </c>
      <c r="O312" s="54" t="s">
        <v>3425</v>
      </c>
      <c r="P312" s="53" t="s">
        <v>278</v>
      </c>
      <c r="Q312" s="53" t="s">
        <v>3428</v>
      </c>
      <c r="R312" s="54" t="s">
        <v>3429</v>
      </c>
      <c r="S312" s="53" t="s">
        <v>3430</v>
      </c>
      <c r="T312" s="53" t="s">
        <v>3432</v>
      </c>
      <c r="U312" s="53" t="s">
        <v>3431</v>
      </c>
    </row>
    <row r="313" spans="1:21" customFormat="1" x14ac:dyDescent="0.3">
      <c r="A313" s="53" t="s">
        <v>1714</v>
      </c>
      <c r="B313" s="54" t="s">
        <v>631</v>
      </c>
      <c r="C313" s="53" t="s">
        <v>218</v>
      </c>
      <c r="D313" s="53" t="s">
        <v>1715</v>
      </c>
      <c r="E313" s="53" t="s">
        <v>1716</v>
      </c>
      <c r="F313" s="53" t="s">
        <v>1717</v>
      </c>
      <c r="G313" s="53" t="s">
        <v>1718</v>
      </c>
      <c r="H313" s="53" t="s">
        <v>1719</v>
      </c>
      <c r="I313" s="53" t="s">
        <v>361</v>
      </c>
      <c r="J313" s="54" t="s">
        <v>1720</v>
      </c>
      <c r="K313" s="53" t="s">
        <v>262</v>
      </c>
      <c r="L313" s="53" t="s">
        <v>30</v>
      </c>
      <c r="M313" s="53" t="s">
        <v>1718</v>
      </c>
      <c r="N313" s="53" t="s">
        <v>1719</v>
      </c>
      <c r="O313" s="54" t="s">
        <v>1720</v>
      </c>
      <c r="P313" s="53" t="s">
        <v>262</v>
      </c>
      <c r="Q313" s="53" t="s">
        <v>1721</v>
      </c>
      <c r="R313" s="54" t="s">
        <v>1716</v>
      </c>
      <c r="S313" s="53" t="s">
        <v>1717</v>
      </c>
      <c r="T313" s="53" t="s">
        <v>1313</v>
      </c>
      <c r="U313" s="53" t="s">
        <v>1722</v>
      </c>
    </row>
    <row r="314" spans="1:21" customFormat="1" x14ac:dyDescent="0.3">
      <c r="A314" s="53" t="s">
        <v>1244</v>
      </c>
      <c r="B314" s="54" t="s">
        <v>345</v>
      </c>
      <c r="C314" s="53" t="s">
        <v>218</v>
      </c>
      <c r="D314" s="53" t="s">
        <v>1245</v>
      </c>
      <c r="E314" s="53" t="s">
        <v>1246</v>
      </c>
      <c r="F314" s="53" t="s">
        <v>1247</v>
      </c>
      <c r="G314" s="53" t="s">
        <v>1248</v>
      </c>
      <c r="H314" s="53" t="s">
        <v>1249</v>
      </c>
      <c r="I314" s="53" t="s">
        <v>1250</v>
      </c>
      <c r="J314" s="54" t="s">
        <v>1251</v>
      </c>
      <c r="K314" s="53" t="s">
        <v>269</v>
      </c>
      <c r="L314" s="53" t="s">
        <v>30</v>
      </c>
      <c r="M314" s="53" t="s">
        <v>1252</v>
      </c>
      <c r="N314" s="53" t="s">
        <v>1253</v>
      </c>
      <c r="O314" s="54" t="s">
        <v>1251</v>
      </c>
      <c r="P314" s="53" t="s">
        <v>331</v>
      </c>
      <c r="Q314" s="53" t="s">
        <v>1254</v>
      </c>
      <c r="R314" s="54" t="s">
        <v>1255</v>
      </c>
      <c r="S314" s="53" t="s">
        <v>1256</v>
      </c>
      <c r="T314" s="53" t="s">
        <v>1258</v>
      </c>
      <c r="U314" s="53" t="s">
        <v>1257</v>
      </c>
    </row>
    <row r="315" spans="1:21" customFormat="1" x14ac:dyDescent="0.3">
      <c r="A315" s="53" t="s">
        <v>2330</v>
      </c>
      <c r="B315" s="54" t="s">
        <v>2331</v>
      </c>
      <c r="C315" s="53" t="s">
        <v>218</v>
      </c>
      <c r="D315" s="53" t="s">
        <v>2332</v>
      </c>
      <c r="E315" s="54" t="s">
        <v>2333</v>
      </c>
      <c r="F315" s="53" t="s">
        <v>2334</v>
      </c>
      <c r="G315" s="53" t="s">
        <v>2335</v>
      </c>
      <c r="H315" s="53" t="s">
        <v>1882</v>
      </c>
      <c r="I315" s="53" t="s">
        <v>221</v>
      </c>
      <c r="J315" s="54" t="s">
        <v>1883</v>
      </c>
      <c r="K315" s="53" t="s">
        <v>291</v>
      </c>
      <c r="L315" s="53" t="s">
        <v>30</v>
      </c>
      <c r="M315" s="53" t="s">
        <v>2336</v>
      </c>
      <c r="N315" s="53" t="s">
        <v>1882</v>
      </c>
      <c r="O315" s="54" t="s">
        <v>1883</v>
      </c>
      <c r="P315" s="53" t="s">
        <v>291</v>
      </c>
      <c r="Q315" s="53" t="s">
        <v>2337</v>
      </c>
      <c r="R315" s="54" t="s">
        <v>2333</v>
      </c>
      <c r="S315" s="53" t="s">
        <v>2334</v>
      </c>
      <c r="T315" s="53" t="s">
        <v>126</v>
      </c>
      <c r="U315" s="53" t="s">
        <v>2338</v>
      </c>
    </row>
    <row r="316" spans="1:21" customFormat="1" x14ac:dyDescent="0.3">
      <c r="A316" s="53" t="s">
        <v>1723</v>
      </c>
      <c r="B316" s="54" t="s">
        <v>1724</v>
      </c>
      <c r="C316" s="53" t="s">
        <v>218</v>
      </c>
      <c r="D316" s="53" t="s">
        <v>1725</v>
      </c>
      <c r="E316" s="53" t="s">
        <v>1726</v>
      </c>
      <c r="F316" s="53" t="s">
        <v>1727</v>
      </c>
      <c r="G316" s="53" t="s">
        <v>1728</v>
      </c>
      <c r="H316" s="53" t="s">
        <v>1729</v>
      </c>
      <c r="I316" s="53" t="s">
        <v>361</v>
      </c>
      <c r="J316" s="54" t="s">
        <v>1730</v>
      </c>
      <c r="K316" s="53" t="s">
        <v>250</v>
      </c>
      <c r="L316" s="53" t="s">
        <v>30</v>
      </c>
      <c r="M316" s="53" t="s">
        <v>1731</v>
      </c>
      <c r="N316" s="53" t="s">
        <v>1729</v>
      </c>
      <c r="O316" s="54" t="s">
        <v>1730</v>
      </c>
      <c r="P316" s="53" t="s">
        <v>250</v>
      </c>
      <c r="Q316" s="53" t="s">
        <v>1725</v>
      </c>
      <c r="R316" s="54" t="s">
        <v>1726</v>
      </c>
      <c r="S316" s="53" t="s">
        <v>1727</v>
      </c>
      <c r="T316" s="53" t="s">
        <v>1313</v>
      </c>
      <c r="U316" s="53" t="s">
        <v>1732</v>
      </c>
    </row>
    <row r="317" spans="1:21" customFormat="1" x14ac:dyDescent="0.3">
      <c r="A317" s="53" t="s">
        <v>1079</v>
      </c>
      <c r="B317" s="54" t="s">
        <v>1035</v>
      </c>
      <c r="C317" s="53" t="s">
        <v>218</v>
      </c>
      <c r="D317" s="53" t="s">
        <v>1080</v>
      </c>
      <c r="E317" s="54" t="s">
        <v>1081</v>
      </c>
      <c r="F317" s="53" t="s">
        <v>1082</v>
      </c>
      <c r="G317" s="53" t="s">
        <v>1083</v>
      </c>
      <c r="H317" s="53" t="s">
        <v>1084</v>
      </c>
      <c r="I317" s="53" t="s">
        <v>361</v>
      </c>
      <c r="J317" s="54" t="s">
        <v>1085</v>
      </c>
      <c r="K317" s="53" t="s">
        <v>272</v>
      </c>
      <c r="L317" s="53" t="s">
        <v>30</v>
      </c>
      <c r="M317" s="53" t="s">
        <v>1086</v>
      </c>
      <c r="N317" s="53" t="s">
        <v>1084</v>
      </c>
      <c r="O317" s="54" t="s">
        <v>1085</v>
      </c>
      <c r="P317" s="53" t="s">
        <v>272</v>
      </c>
      <c r="Q317" s="53" t="s">
        <v>1087</v>
      </c>
      <c r="R317" s="54" t="s">
        <v>1088</v>
      </c>
      <c r="S317" s="53" t="s">
        <v>1089</v>
      </c>
      <c r="T317" s="53" t="s">
        <v>808</v>
      </c>
      <c r="U317" s="53"/>
    </row>
    <row r="318" spans="1:21" customFormat="1" x14ac:dyDescent="0.3">
      <c r="A318" s="53" t="s">
        <v>1090</v>
      </c>
      <c r="B318" s="54" t="s">
        <v>1091</v>
      </c>
      <c r="C318" s="53" t="s">
        <v>218</v>
      </c>
      <c r="D318" s="53" t="s">
        <v>1092</v>
      </c>
      <c r="E318" s="54" t="s">
        <v>1093</v>
      </c>
      <c r="F318" s="53" t="s">
        <v>1094</v>
      </c>
      <c r="G318" s="53" t="s">
        <v>1095</v>
      </c>
      <c r="H318" s="53" t="s">
        <v>1096</v>
      </c>
      <c r="I318" s="53" t="s">
        <v>221</v>
      </c>
      <c r="J318" s="54" t="s">
        <v>1097</v>
      </c>
      <c r="K318" s="53" t="s">
        <v>271</v>
      </c>
      <c r="L318" s="53" t="s">
        <v>30</v>
      </c>
      <c r="M318" s="53" t="s">
        <v>1098</v>
      </c>
      <c r="N318" s="53" t="s">
        <v>1096</v>
      </c>
      <c r="O318" s="54" t="s">
        <v>1097</v>
      </c>
      <c r="P318" s="53" t="s">
        <v>271</v>
      </c>
      <c r="Q318" s="53" t="s">
        <v>1092</v>
      </c>
      <c r="R318" s="54" t="s">
        <v>1093</v>
      </c>
      <c r="S318" s="53" t="s">
        <v>1094</v>
      </c>
      <c r="T318" s="53" t="s">
        <v>808</v>
      </c>
      <c r="U318" s="53"/>
    </row>
    <row r="319" spans="1:21" customFormat="1" x14ac:dyDescent="0.3">
      <c r="A319" s="53" t="s">
        <v>3346</v>
      </c>
      <c r="B319" s="54" t="s">
        <v>1826</v>
      </c>
      <c r="C319" s="53" t="s">
        <v>218</v>
      </c>
      <c r="D319" s="53" t="s">
        <v>3347</v>
      </c>
      <c r="E319" s="54" t="s">
        <v>3348</v>
      </c>
      <c r="F319" s="53" t="s">
        <v>3349</v>
      </c>
      <c r="G319" s="53" t="s">
        <v>3350</v>
      </c>
      <c r="H319" s="53" t="s">
        <v>3351</v>
      </c>
      <c r="I319" s="53" t="s">
        <v>221</v>
      </c>
      <c r="J319" s="54" t="s">
        <v>3352</v>
      </c>
      <c r="K319" s="53" t="s">
        <v>306</v>
      </c>
      <c r="L319" s="53" t="s">
        <v>30</v>
      </c>
      <c r="M319" s="53" t="s">
        <v>3353</v>
      </c>
      <c r="N319" s="53" t="s">
        <v>3351</v>
      </c>
      <c r="O319" s="54" t="s">
        <v>3352</v>
      </c>
      <c r="P319" s="53" t="s">
        <v>306</v>
      </c>
      <c r="Q319" s="53" t="s">
        <v>3347</v>
      </c>
      <c r="R319" s="54" t="s">
        <v>3348</v>
      </c>
      <c r="S319" s="53" t="s">
        <v>3349</v>
      </c>
      <c r="T319" s="53" t="s">
        <v>3355</v>
      </c>
      <c r="U319" s="53" t="s">
        <v>3354</v>
      </c>
    </row>
    <row r="320" spans="1:21" customFormat="1" x14ac:dyDescent="0.3">
      <c r="A320" s="53" t="s">
        <v>3473</v>
      </c>
      <c r="B320" s="54" t="s">
        <v>1024</v>
      </c>
      <c r="C320" s="53" t="s">
        <v>218</v>
      </c>
      <c r="D320" s="53" t="s">
        <v>3474</v>
      </c>
      <c r="E320" s="54" t="s">
        <v>3475</v>
      </c>
      <c r="F320" s="53" t="s">
        <v>3476</v>
      </c>
      <c r="G320" s="53" t="s">
        <v>3477</v>
      </c>
      <c r="H320" s="53" t="s">
        <v>3478</v>
      </c>
      <c r="I320" s="53" t="s">
        <v>646</v>
      </c>
      <c r="J320" s="54" t="s">
        <v>1898</v>
      </c>
      <c r="K320" s="53" t="s">
        <v>3479</v>
      </c>
      <c r="L320" s="53" t="s">
        <v>30</v>
      </c>
      <c r="M320" s="53" t="s">
        <v>3477</v>
      </c>
      <c r="N320" s="53" t="s">
        <v>3478</v>
      </c>
      <c r="O320" s="54" t="s">
        <v>1898</v>
      </c>
      <c r="P320" s="53" t="s">
        <v>3480</v>
      </c>
      <c r="Q320" s="53" t="s">
        <v>3481</v>
      </c>
      <c r="R320" s="54" t="s">
        <v>3482</v>
      </c>
      <c r="S320" s="53" t="s">
        <v>3476</v>
      </c>
      <c r="T320" s="53" t="s">
        <v>3484</v>
      </c>
      <c r="U320" s="53" t="s">
        <v>3483</v>
      </c>
    </row>
    <row r="321" spans="1:21" customFormat="1" x14ac:dyDescent="0.3">
      <c r="A321" s="53" t="s">
        <v>554</v>
      </c>
      <c r="B321" s="54" t="s">
        <v>555</v>
      </c>
      <c r="C321" s="53" t="s">
        <v>218</v>
      </c>
      <c r="D321" s="53" t="s">
        <v>556</v>
      </c>
      <c r="E321" s="53" t="s">
        <v>557</v>
      </c>
      <c r="F321" s="53" t="s">
        <v>558</v>
      </c>
      <c r="G321" s="53" t="s">
        <v>559</v>
      </c>
      <c r="H321" s="53" t="s">
        <v>412</v>
      </c>
      <c r="I321" s="53" t="s">
        <v>361</v>
      </c>
      <c r="J321" s="54" t="s">
        <v>413</v>
      </c>
      <c r="K321" s="53" t="s">
        <v>255</v>
      </c>
      <c r="L321" s="53" t="s">
        <v>30</v>
      </c>
      <c r="M321" s="53" t="s">
        <v>559</v>
      </c>
      <c r="N321" s="53" t="s">
        <v>560</v>
      </c>
      <c r="O321" s="54" t="s">
        <v>413</v>
      </c>
      <c r="P321" s="53" t="s">
        <v>255</v>
      </c>
      <c r="Q321" s="53" t="s">
        <v>561</v>
      </c>
      <c r="R321" s="54" t="s">
        <v>562</v>
      </c>
      <c r="S321" s="53" t="s">
        <v>563</v>
      </c>
      <c r="T321" s="53" t="s">
        <v>356</v>
      </c>
      <c r="U321" s="53" t="s">
        <v>564</v>
      </c>
    </row>
    <row r="322" spans="1:21" customFormat="1" x14ac:dyDescent="0.3">
      <c r="A322" s="53" t="s">
        <v>1289</v>
      </c>
      <c r="B322" s="54" t="s">
        <v>544</v>
      </c>
      <c r="C322" s="53" t="s">
        <v>218</v>
      </c>
      <c r="D322" s="53" t="s">
        <v>1290</v>
      </c>
      <c r="E322" s="54" t="s">
        <v>1291</v>
      </c>
      <c r="F322" s="53" t="s">
        <v>1292</v>
      </c>
      <c r="G322" s="53" t="s">
        <v>1293</v>
      </c>
      <c r="H322" s="53" t="s">
        <v>1294</v>
      </c>
      <c r="I322" s="53" t="s">
        <v>361</v>
      </c>
      <c r="J322" s="54" t="s">
        <v>1295</v>
      </c>
      <c r="K322" s="53" t="s">
        <v>274</v>
      </c>
      <c r="L322" s="53" t="s">
        <v>30</v>
      </c>
      <c r="M322" s="53" t="s">
        <v>1296</v>
      </c>
      <c r="N322" s="53" t="s">
        <v>1294</v>
      </c>
      <c r="O322" s="54" t="s">
        <v>1295</v>
      </c>
      <c r="P322" s="53" t="s">
        <v>274</v>
      </c>
      <c r="Q322" s="53" t="s">
        <v>1290</v>
      </c>
      <c r="R322" s="54" t="s">
        <v>1291</v>
      </c>
      <c r="S322" s="53" t="s">
        <v>1292</v>
      </c>
      <c r="T322" s="53" t="s">
        <v>1266</v>
      </c>
      <c r="U322" s="53" t="s">
        <v>1180</v>
      </c>
    </row>
    <row r="323" spans="1:21" customFormat="1" x14ac:dyDescent="0.3">
      <c r="A323" s="53" t="s">
        <v>2426</v>
      </c>
      <c r="B323" s="54" t="s">
        <v>2427</v>
      </c>
      <c r="C323" s="53" t="s">
        <v>243</v>
      </c>
      <c r="D323" s="53" t="s">
        <v>2428</v>
      </c>
      <c r="E323" s="53" t="s">
        <v>2429</v>
      </c>
      <c r="F323" s="53" t="s">
        <v>2430</v>
      </c>
      <c r="G323" s="53" t="s">
        <v>2431</v>
      </c>
      <c r="H323" s="53" t="s">
        <v>2432</v>
      </c>
      <c r="I323" s="53" t="s">
        <v>361</v>
      </c>
      <c r="J323" s="54" t="s">
        <v>2433</v>
      </c>
      <c r="K323" s="53" t="s">
        <v>2434</v>
      </c>
      <c r="L323" s="53" t="s">
        <v>30</v>
      </c>
      <c r="M323" s="53" t="s">
        <v>2435</v>
      </c>
      <c r="N323" s="53" t="s">
        <v>2436</v>
      </c>
      <c r="O323" s="54" t="s">
        <v>2433</v>
      </c>
      <c r="P323" s="53" t="s">
        <v>2434</v>
      </c>
      <c r="Q323" s="53" t="s">
        <v>2428</v>
      </c>
      <c r="R323" s="54" t="s">
        <v>2429</v>
      </c>
      <c r="S323" s="53" t="s">
        <v>2430</v>
      </c>
      <c r="T323" s="53" t="s">
        <v>2438</v>
      </c>
      <c r="U323" s="53" t="s">
        <v>2437</v>
      </c>
    </row>
    <row r="324" spans="1:21" customFormat="1" x14ac:dyDescent="0.3">
      <c r="A324" s="53" t="s">
        <v>1163</v>
      </c>
      <c r="B324" s="54" t="s">
        <v>544</v>
      </c>
      <c r="C324" s="53" t="s">
        <v>218</v>
      </c>
      <c r="D324" s="53" t="s">
        <v>1164</v>
      </c>
      <c r="E324" s="54" t="s">
        <v>1165</v>
      </c>
      <c r="F324" s="53" t="s">
        <v>1166</v>
      </c>
      <c r="G324" s="53" t="s">
        <v>1167</v>
      </c>
      <c r="H324" s="53" t="s">
        <v>906</v>
      </c>
      <c r="I324" s="53" t="s">
        <v>361</v>
      </c>
      <c r="J324" s="54" t="s">
        <v>907</v>
      </c>
      <c r="K324" s="53" t="s">
        <v>269</v>
      </c>
      <c r="L324" s="53" t="s">
        <v>30</v>
      </c>
      <c r="M324" s="53" t="s">
        <v>1168</v>
      </c>
      <c r="N324" s="53" t="s">
        <v>906</v>
      </c>
      <c r="O324" s="54" t="s">
        <v>907</v>
      </c>
      <c r="P324" s="53" t="s">
        <v>269</v>
      </c>
      <c r="Q324" s="53" t="s">
        <v>1169</v>
      </c>
      <c r="R324" s="54" t="s">
        <v>1170</v>
      </c>
      <c r="S324" s="53" t="s">
        <v>1171</v>
      </c>
      <c r="T324" s="53" t="s">
        <v>1128</v>
      </c>
      <c r="U324" s="53" t="s">
        <v>1172</v>
      </c>
    </row>
    <row r="325" spans="1:21" customFormat="1" x14ac:dyDescent="0.3">
      <c r="A325" s="53" t="s">
        <v>565</v>
      </c>
      <c r="B325" s="54" t="s">
        <v>345</v>
      </c>
      <c r="C325" s="53" t="s">
        <v>218</v>
      </c>
      <c r="D325" s="53" t="s">
        <v>566</v>
      </c>
      <c r="E325" s="53" t="s">
        <v>567</v>
      </c>
      <c r="F325" s="53" t="s">
        <v>568</v>
      </c>
      <c r="G325" s="53" t="s">
        <v>569</v>
      </c>
      <c r="H325" s="53" t="s">
        <v>570</v>
      </c>
      <c r="I325" s="53" t="s">
        <v>361</v>
      </c>
      <c r="J325" s="54" t="s">
        <v>571</v>
      </c>
      <c r="K325" s="53" t="s">
        <v>261</v>
      </c>
      <c r="L325" s="53" t="s">
        <v>30</v>
      </c>
      <c r="M325" s="53" t="s">
        <v>572</v>
      </c>
      <c r="N325" s="53" t="s">
        <v>570</v>
      </c>
      <c r="O325" s="54" t="s">
        <v>571</v>
      </c>
      <c r="P325" s="53" t="s">
        <v>261</v>
      </c>
      <c r="Q325" s="53" t="s">
        <v>573</v>
      </c>
      <c r="R325" s="54" t="s">
        <v>574</v>
      </c>
      <c r="S325" s="53" t="s">
        <v>575</v>
      </c>
      <c r="T325" s="53" t="s">
        <v>576</v>
      </c>
      <c r="U325" s="53"/>
    </row>
    <row r="326" spans="1:21" customFormat="1" x14ac:dyDescent="0.3">
      <c r="A326" s="53" t="s">
        <v>663</v>
      </c>
      <c r="B326" s="54" t="s">
        <v>555</v>
      </c>
      <c r="C326" s="53" t="s">
        <v>218</v>
      </c>
      <c r="D326" s="53" t="s">
        <v>664</v>
      </c>
      <c r="E326" s="53" t="s">
        <v>665</v>
      </c>
      <c r="F326" s="53" t="s">
        <v>666</v>
      </c>
      <c r="G326" s="53" t="s">
        <v>667</v>
      </c>
      <c r="H326" s="53" t="s">
        <v>668</v>
      </c>
      <c r="I326" s="53" t="s">
        <v>669</v>
      </c>
      <c r="J326" s="54" t="s">
        <v>670</v>
      </c>
      <c r="K326" s="53" t="s">
        <v>671</v>
      </c>
      <c r="L326" s="53" t="s">
        <v>30</v>
      </c>
      <c r="M326" s="53" t="s">
        <v>672</v>
      </c>
      <c r="N326" s="53" t="s">
        <v>668</v>
      </c>
      <c r="O326" s="54" t="s">
        <v>670</v>
      </c>
      <c r="P326" s="53" t="s">
        <v>671</v>
      </c>
      <c r="Q326" s="53" t="s">
        <v>664</v>
      </c>
      <c r="R326" s="53" t="s">
        <v>665</v>
      </c>
      <c r="S326" s="53" t="s">
        <v>666</v>
      </c>
      <c r="T326" s="53" t="s">
        <v>638</v>
      </c>
      <c r="U326" s="53"/>
    </row>
    <row r="327" spans="1:21" customFormat="1" x14ac:dyDescent="0.3">
      <c r="A327" s="53" t="s">
        <v>3452</v>
      </c>
      <c r="B327" s="54" t="s">
        <v>544</v>
      </c>
      <c r="C327" s="53" t="s">
        <v>218</v>
      </c>
      <c r="D327" s="53" t="s">
        <v>3453</v>
      </c>
      <c r="E327" s="54" t="s">
        <v>3454</v>
      </c>
      <c r="F327" s="53" t="s">
        <v>3455</v>
      </c>
      <c r="G327" s="53" t="s">
        <v>3456</v>
      </c>
      <c r="H327" s="53" t="s">
        <v>249</v>
      </c>
      <c r="I327" s="53" t="s">
        <v>361</v>
      </c>
      <c r="J327" s="54" t="s">
        <v>2069</v>
      </c>
      <c r="K327" s="53" t="s">
        <v>1922</v>
      </c>
      <c r="L327" s="53" t="s">
        <v>30</v>
      </c>
      <c r="M327" s="53" t="s">
        <v>3457</v>
      </c>
      <c r="N327" s="53" t="s">
        <v>249</v>
      </c>
      <c r="O327" s="54" t="s">
        <v>2069</v>
      </c>
      <c r="P327" s="53" t="s">
        <v>1922</v>
      </c>
      <c r="Q327" s="53" t="s">
        <v>3458</v>
      </c>
      <c r="R327" s="54" t="s">
        <v>3454</v>
      </c>
      <c r="S327" s="53" t="s">
        <v>3455</v>
      </c>
      <c r="T327" s="54" t="s">
        <v>1806</v>
      </c>
      <c r="U327" s="53" t="s">
        <v>3459</v>
      </c>
    </row>
    <row r="328" spans="1:21" customFormat="1" x14ac:dyDescent="0.3">
      <c r="A328" s="53" t="s">
        <v>2847</v>
      </c>
      <c r="B328" s="54" t="s">
        <v>631</v>
      </c>
      <c r="C328" s="53" t="s">
        <v>218</v>
      </c>
      <c r="D328" s="53" t="s">
        <v>2848</v>
      </c>
      <c r="E328" s="54" t="s">
        <v>2849</v>
      </c>
      <c r="F328" s="53" t="s">
        <v>2850</v>
      </c>
      <c r="G328" s="53" t="s">
        <v>2851</v>
      </c>
      <c r="H328" s="53" t="s">
        <v>2852</v>
      </c>
      <c r="I328" s="53" t="s">
        <v>361</v>
      </c>
      <c r="J328" s="54" t="s">
        <v>2792</v>
      </c>
      <c r="K328" s="53" t="s">
        <v>2542</v>
      </c>
      <c r="L328" s="53" t="s">
        <v>30</v>
      </c>
      <c r="M328" s="53" t="s">
        <v>2853</v>
      </c>
      <c r="N328" s="53" t="s">
        <v>2854</v>
      </c>
      <c r="O328" s="54" t="s">
        <v>2792</v>
      </c>
      <c r="P328" s="53" t="s">
        <v>306</v>
      </c>
      <c r="Q328" s="53" t="s">
        <v>2848</v>
      </c>
      <c r="R328" s="54" t="s">
        <v>2855</v>
      </c>
      <c r="S328" s="53" t="s">
        <v>2850</v>
      </c>
      <c r="T328" s="53" t="s">
        <v>2857</v>
      </c>
      <c r="U328" s="53" t="s">
        <v>2856</v>
      </c>
    </row>
    <row r="329" spans="1:21" customFormat="1" x14ac:dyDescent="0.3">
      <c r="A329" s="53" t="s">
        <v>577</v>
      </c>
      <c r="B329" s="54" t="s">
        <v>578</v>
      </c>
      <c r="C329" s="53" t="s">
        <v>218</v>
      </c>
      <c r="D329" s="53" t="s">
        <v>579</v>
      </c>
      <c r="E329" s="53" t="s">
        <v>580</v>
      </c>
      <c r="F329" s="53" t="s">
        <v>581</v>
      </c>
      <c r="G329" s="53" t="s">
        <v>582</v>
      </c>
      <c r="H329" s="53" t="s">
        <v>583</v>
      </c>
      <c r="I329" s="53" t="s">
        <v>361</v>
      </c>
      <c r="J329" s="54" t="s">
        <v>584</v>
      </c>
      <c r="K329" s="53" t="s">
        <v>254</v>
      </c>
      <c r="L329" s="53" t="s">
        <v>30</v>
      </c>
      <c r="M329" s="53" t="s">
        <v>585</v>
      </c>
      <c r="N329" s="53" t="s">
        <v>586</v>
      </c>
      <c r="O329" s="54" t="s">
        <v>587</v>
      </c>
      <c r="P329" s="53" t="s">
        <v>254</v>
      </c>
      <c r="Q329" s="53" t="s">
        <v>579</v>
      </c>
      <c r="R329" s="54" t="s">
        <v>580</v>
      </c>
      <c r="S329" s="53" t="s">
        <v>581</v>
      </c>
      <c r="T329" s="53" t="s">
        <v>356</v>
      </c>
      <c r="U329" s="53" t="s">
        <v>588</v>
      </c>
    </row>
    <row r="330" spans="1:21" customFormat="1" x14ac:dyDescent="0.3">
      <c r="A330" s="53" t="s">
        <v>589</v>
      </c>
      <c r="B330" s="54" t="s">
        <v>357</v>
      </c>
      <c r="C330" s="53" t="s">
        <v>218</v>
      </c>
      <c r="D330" s="53" t="s">
        <v>590</v>
      </c>
      <c r="E330" s="54" t="s">
        <v>591</v>
      </c>
      <c r="F330" s="53" t="s">
        <v>592</v>
      </c>
      <c r="G330" s="53" t="s">
        <v>593</v>
      </c>
      <c r="H330" s="53" t="s">
        <v>594</v>
      </c>
      <c r="I330" s="53" t="s">
        <v>361</v>
      </c>
      <c r="J330" s="54" t="s">
        <v>595</v>
      </c>
      <c r="K330" s="53" t="s">
        <v>596</v>
      </c>
      <c r="L330" s="53" t="s">
        <v>30</v>
      </c>
      <c r="M330" s="53" t="s">
        <v>597</v>
      </c>
      <c r="N330" s="53" t="s">
        <v>594</v>
      </c>
      <c r="O330" s="54" t="s">
        <v>595</v>
      </c>
      <c r="P330" s="53" t="s">
        <v>596</v>
      </c>
      <c r="Q330" s="53" t="s">
        <v>590</v>
      </c>
      <c r="R330" s="54" t="s">
        <v>591</v>
      </c>
      <c r="S330" s="53" t="s">
        <v>592</v>
      </c>
      <c r="T330" s="53" t="s">
        <v>356</v>
      </c>
      <c r="U330" s="53" t="s">
        <v>598</v>
      </c>
    </row>
    <row r="331" spans="1:21" customFormat="1" x14ac:dyDescent="0.3">
      <c r="A331" s="53" t="s">
        <v>2339</v>
      </c>
      <c r="B331" s="54" t="s">
        <v>544</v>
      </c>
      <c r="C331" s="53" t="s">
        <v>218</v>
      </c>
      <c r="D331" s="53" t="s">
        <v>2340</v>
      </c>
      <c r="E331" s="53" t="s">
        <v>2341</v>
      </c>
      <c r="F331" s="53" t="s">
        <v>2342</v>
      </c>
      <c r="G331" s="53" t="s">
        <v>2343</v>
      </c>
      <c r="H331" s="53" t="s">
        <v>2344</v>
      </c>
      <c r="I331" s="53" t="s">
        <v>221</v>
      </c>
      <c r="J331" s="54" t="s">
        <v>2130</v>
      </c>
      <c r="K331" s="53" t="s">
        <v>303</v>
      </c>
      <c r="L331" s="53" t="s">
        <v>30</v>
      </c>
      <c r="M331" s="53" t="s">
        <v>2345</v>
      </c>
      <c r="N331" s="53" t="s">
        <v>2129</v>
      </c>
      <c r="O331" s="54" t="s">
        <v>2130</v>
      </c>
      <c r="P331" s="53" t="s">
        <v>303</v>
      </c>
      <c r="Q331" s="53" t="s">
        <v>2340</v>
      </c>
      <c r="R331" s="53" t="s">
        <v>2341</v>
      </c>
      <c r="S331" s="53" t="s">
        <v>2342</v>
      </c>
      <c r="T331" s="53" t="s">
        <v>126</v>
      </c>
      <c r="U331" s="53"/>
    </row>
    <row r="332" spans="1:21" customFormat="1" x14ac:dyDescent="0.3">
      <c r="A332" s="53" t="s">
        <v>2346</v>
      </c>
      <c r="B332" s="54" t="s">
        <v>653</v>
      </c>
      <c r="C332" s="53" t="s">
        <v>218</v>
      </c>
      <c r="D332" s="53" t="s">
        <v>2347</v>
      </c>
      <c r="E332" s="53" t="s">
        <v>2348</v>
      </c>
      <c r="F332" s="53" t="s">
        <v>2349</v>
      </c>
      <c r="G332" s="53" t="s">
        <v>2350</v>
      </c>
      <c r="H332" s="53" t="s">
        <v>2351</v>
      </c>
      <c r="I332" s="53" t="s">
        <v>361</v>
      </c>
      <c r="J332" s="54" t="s">
        <v>1870</v>
      </c>
      <c r="K332" s="53" t="s">
        <v>291</v>
      </c>
      <c r="L332" s="53" t="s">
        <v>30</v>
      </c>
      <c r="M332" s="53" t="s">
        <v>2352</v>
      </c>
      <c r="N332" s="53" t="s">
        <v>2351</v>
      </c>
      <c r="O332" s="54" t="s">
        <v>1870</v>
      </c>
      <c r="P332" s="53" t="s">
        <v>291</v>
      </c>
      <c r="Q332" s="53" t="s">
        <v>2347</v>
      </c>
      <c r="R332" s="54" t="s">
        <v>2348</v>
      </c>
      <c r="S332" s="53" t="s">
        <v>2349</v>
      </c>
      <c r="T332" s="53" t="s">
        <v>126</v>
      </c>
      <c r="U332" s="53" t="s">
        <v>2353</v>
      </c>
    </row>
    <row r="333" spans="1:21" customFormat="1" x14ac:dyDescent="0.3">
      <c r="A333" s="53" t="s">
        <v>1733</v>
      </c>
      <c r="B333" s="54" t="s">
        <v>640</v>
      </c>
      <c r="C333" s="53" t="s">
        <v>218</v>
      </c>
      <c r="D333" s="53" t="s">
        <v>1734</v>
      </c>
      <c r="E333" s="54" t="s">
        <v>1735</v>
      </c>
      <c r="F333" s="53" t="s">
        <v>1736</v>
      </c>
      <c r="G333" s="53" t="s">
        <v>1737</v>
      </c>
      <c r="H333" s="53" t="s">
        <v>1738</v>
      </c>
      <c r="I333" s="53" t="s">
        <v>221</v>
      </c>
      <c r="J333" s="54" t="s">
        <v>1739</v>
      </c>
      <c r="K333" s="53" t="s">
        <v>286</v>
      </c>
      <c r="L333" s="53" t="s">
        <v>30</v>
      </c>
      <c r="M333" s="53" t="s">
        <v>1740</v>
      </c>
      <c r="N333" s="53" t="s">
        <v>1738</v>
      </c>
      <c r="O333" s="54" t="s">
        <v>1739</v>
      </c>
      <c r="P333" s="53" t="s">
        <v>286</v>
      </c>
      <c r="Q333" s="53" t="s">
        <v>1741</v>
      </c>
      <c r="R333" s="54" t="s">
        <v>1735</v>
      </c>
      <c r="S333" s="53" t="s">
        <v>1736</v>
      </c>
      <c r="T333" s="53" t="s">
        <v>1313</v>
      </c>
      <c r="U333" s="53" t="s">
        <v>1742</v>
      </c>
    </row>
    <row r="334" spans="1:21" customFormat="1" x14ac:dyDescent="0.3">
      <c r="A334" s="53" t="s">
        <v>599</v>
      </c>
      <c r="B334" s="54" t="s">
        <v>600</v>
      </c>
      <c r="C334" s="53" t="s">
        <v>243</v>
      </c>
      <c r="D334" s="53" t="s">
        <v>601</v>
      </c>
      <c r="E334" s="54" t="s">
        <v>602</v>
      </c>
      <c r="F334" s="53" t="s">
        <v>603</v>
      </c>
      <c r="G334" s="53" t="s">
        <v>604</v>
      </c>
      <c r="H334" s="53" t="s">
        <v>605</v>
      </c>
      <c r="I334" s="53" t="s">
        <v>606</v>
      </c>
      <c r="J334" s="54" t="s">
        <v>607</v>
      </c>
      <c r="K334" s="53" t="s">
        <v>254</v>
      </c>
      <c r="L334" s="53" t="s">
        <v>30</v>
      </c>
      <c r="M334" s="53" t="s">
        <v>608</v>
      </c>
      <c r="N334" s="53" t="s">
        <v>605</v>
      </c>
      <c r="O334" s="54" t="s">
        <v>607</v>
      </c>
      <c r="P334" s="53" t="s">
        <v>254</v>
      </c>
      <c r="Q334" s="53" t="s">
        <v>601</v>
      </c>
      <c r="R334" s="54" t="s">
        <v>602</v>
      </c>
      <c r="S334" s="53" t="s">
        <v>603</v>
      </c>
      <c r="T334" s="53" t="s">
        <v>356</v>
      </c>
      <c r="U334" s="53"/>
    </row>
    <row r="335" spans="1:21" customFormat="1" x14ac:dyDescent="0.3">
      <c r="A335" s="53" t="s">
        <v>3397</v>
      </c>
      <c r="B335" s="54" t="s">
        <v>3024</v>
      </c>
      <c r="C335" s="53" t="s">
        <v>218</v>
      </c>
      <c r="D335" s="53" t="s">
        <v>3398</v>
      </c>
      <c r="E335" s="54" t="s">
        <v>3399</v>
      </c>
      <c r="F335" s="53" t="s">
        <v>3400</v>
      </c>
      <c r="G335" s="53" t="s">
        <v>3401</v>
      </c>
      <c r="H335" s="53" t="s">
        <v>3402</v>
      </c>
      <c r="I335" s="53" t="s">
        <v>361</v>
      </c>
      <c r="J335" s="54" t="s">
        <v>2286</v>
      </c>
      <c r="K335" s="53" t="s">
        <v>291</v>
      </c>
      <c r="L335" s="53" t="s">
        <v>30</v>
      </c>
      <c r="M335" s="53" t="s">
        <v>3403</v>
      </c>
      <c r="N335" s="53" t="s">
        <v>3402</v>
      </c>
      <c r="O335" s="54" t="s">
        <v>2286</v>
      </c>
      <c r="P335" s="53" t="s">
        <v>291</v>
      </c>
      <c r="Q335" s="53" t="s">
        <v>3404</v>
      </c>
      <c r="R335" s="54" t="s">
        <v>3399</v>
      </c>
      <c r="S335" s="53" t="s">
        <v>3400</v>
      </c>
      <c r="T335" s="54" t="s">
        <v>3396</v>
      </c>
      <c r="U335" s="53"/>
    </row>
    <row r="336" spans="1:21" customFormat="1" x14ac:dyDescent="0.3">
      <c r="A336" s="53" t="s">
        <v>2419</v>
      </c>
      <c r="B336" s="54" t="s">
        <v>673</v>
      </c>
      <c r="C336" s="53" t="s">
        <v>218</v>
      </c>
      <c r="D336" s="53" t="s">
        <v>2420</v>
      </c>
      <c r="E336" s="53" t="s">
        <v>2421</v>
      </c>
      <c r="F336" s="53" t="s">
        <v>2422</v>
      </c>
      <c r="G336" s="53" t="s">
        <v>2423</v>
      </c>
      <c r="H336" s="53" t="s">
        <v>131</v>
      </c>
      <c r="I336" s="53" t="s">
        <v>221</v>
      </c>
      <c r="J336" s="54" t="s">
        <v>2100</v>
      </c>
      <c r="K336" s="53" t="s">
        <v>293</v>
      </c>
      <c r="L336" s="53" t="s">
        <v>30</v>
      </c>
      <c r="M336" s="53" t="s">
        <v>2424</v>
      </c>
      <c r="N336" s="53" t="s">
        <v>131</v>
      </c>
      <c r="O336" s="54" t="s">
        <v>2100</v>
      </c>
      <c r="P336" s="53" t="s">
        <v>293</v>
      </c>
      <c r="Q336" s="53" t="s">
        <v>2425</v>
      </c>
      <c r="R336" s="54" t="s">
        <v>2421</v>
      </c>
      <c r="S336" s="53" t="s">
        <v>2422</v>
      </c>
      <c r="T336" s="53" t="s">
        <v>246</v>
      </c>
      <c r="U336" s="53" t="s">
        <v>474</v>
      </c>
    </row>
    <row r="337" spans="1:21" customFormat="1" x14ac:dyDescent="0.3">
      <c r="A337" s="53" t="s">
        <v>3064</v>
      </c>
      <c r="B337" s="54" t="s">
        <v>457</v>
      </c>
      <c r="C337" s="53" t="s">
        <v>243</v>
      </c>
      <c r="D337" s="53" t="s">
        <v>3065</v>
      </c>
      <c r="E337" s="53" t="s">
        <v>3066</v>
      </c>
      <c r="F337" s="53" t="s">
        <v>3067</v>
      </c>
      <c r="G337" s="53" t="s">
        <v>3068</v>
      </c>
      <c r="H337" s="53" t="s">
        <v>2908</v>
      </c>
      <c r="I337" s="53" t="s">
        <v>221</v>
      </c>
      <c r="J337" s="54" t="s">
        <v>3069</v>
      </c>
      <c r="K337" s="53" t="s">
        <v>320</v>
      </c>
      <c r="L337" s="53" t="s">
        <v>30</v>
      </c>
      <c r="M337" s="53" t="s">
        <v>3070</v>
      </c>
      <c r="N337" s="53" t="s">
        <v>2908</v>
      </c>
      <c r="O337" s="54" t="s">
        <v>3069</v>
      </c>
      <c r="P337" s="53" t="s">
        <v>320</v>
      </c>
      <c r="Q337" s="53" t="s">
        <v>3065</v>
      </c>
      <c r="R337" s="53" t="s">
        <v>3066</v>
      </c>
      <c r="S337" s="53" t="s">
        <v>3067</v>
      </c>
      <c r="T337" s="53" t="s">
        <v>2901</v>
      </c>
      <c r="U337" s="53" t="s">
        <v>3071</v>
      </c>
    </row>
    <row r="338" spans="1:21" customFormat="1" x14ac:dyDescent="0.3">
      <c r="A338" s="53" t="s">
        <v>338</v>
      </c>
      <c r="B338" s="54" t="s">
        <v>390</v>
      </c>
      <c r="C338" s="53" t="s">
        <v>243</v>
      </c>
      <c r="D338" s="53" t="s">
        <v>2354</v>
      </c>
      <c r="E338" s="53" t="s">
        <v>2355</v>
      </c>
      <c r="F338" s="53" t="s">
        <v>2356</v>
      </c>
      <c r="G338" s="53" t="s">
        <v>2357</v>
      </c>
      <c r="H338" s="53" t="s">
        <v>2038</v>
      </c>
      <c r="I338" s="53" t="s">
        <v>221</v>
      </c>
      <c r="J338" s="54" t="s">
        <v>2358</v>
      </c>
      <c r="K338" s="53" t="s">
        <v>301</v>
      </c>
      <c r="L338" s="53" t="s">
        <v>30</v>
      </c>
      <c r="M338" s="53" t="s">
        <v>2359</v>
      </c>
      <c r="N338" s="53" t="s">
        <v>2038</v>
      </c>
      <c r="O338" s="54" t="s">
        <v>2358</v>
      </c>
      <c r="P338" s="53" t="s">
        <v>301</v>
      </c>
      <c r="Q338" s="53" t="s">
        <v>2354</v>
      </c>
      <c r="R338" s="54" t="s">
        <v>2355</v>
      </c>
      <c r="S338" s="53" t="s">
        <v>2356</v>
      </c>
      <c r="T338" s="53" t="s">
        <v>126</v>
      </c>
      <c r="U338" s="53" t="s">
        <v>2360</v>
      </c>
    </row>
    <row r="339" spans="1:21" customFormat="1" x14ac:dyDescent="0.3">
      <c r="A339" s="53" t="s">
        <v>2361</v>
      </c>
      <c r="B339" s="54" t="s">
        <v>673</v>
      </c>
      <c r="C339" s="53" t="s">
        <v>243</v>
      </c>
      <c r="D339" s="53" t="s">
        <v>2362</v>
      </c>
      <c r="E339" s="53" t="s">
        <v>2363</v>
      </c>
      <c r="F339" s="53" t="s">
        <v>2364</v>
      </c>
      <c r="G339" s="53" t="s">
        <v>2365</v>
      </c>
      <c r="H339" s="53" t="s">
        <v>2038</v>
      </c>
      <c r="I339" s="53" t="s">
        <v>361</v>
      </c>
      <c r="J339" s="54" t="s">
        <v>2039</v>
      </c>
      <c r="K339" s="53" t="s">
        <v>301</v>
      </c>
      <c r="L339" s="53" t="s">
        <v>30</v>
      </c>
      <c r="M339" s="53" t="s">
        <v>2366</v>
      </c>
      <c r="N339" s="53" t="s">
        <v>2038</v>
      </c>
      <c r="O339" s="54" t="s">
        <v>2358</v>
      </c>
      <c r="P339" s="53" t="s">
        <v>301</v>
      </c>
      <c r="Q339" s="53" t="s">
        <v>2362</v>
      </c>
      <c r="R339" s="54" t="s">
        <v>2367</v>
      </c>
      <c r="S339" s="53" t="s">
        <v>2364</v>
      </c>
      <c r="T339" s="53" t="s">
        <v>126</v>
      </c>
      <c r="U339" s="53" t="s">
        <v>2368</v>
      </c>
    </row>
    <row r="340" spans="1:21" customFormat="1" x14ac:dyDescent="0.3">
      <c r="A340" s="53" t="s">
        <v>3072</v>
      </c>
      <c r="B340" s="54" t="s">
        <v>1815</v>
      </c>
      <c r="C340" s="53" t="s">
        <v>243</v>
      </c>
      <c r="D340" s="53" t="s">
        <v>3073</v>
      </c>
      <c r="E340" s="54" t="s">
        <v>3074</v>
      </c>
      <c r="F340" s="53" t="s">
        <v>3075</v>
      </c>
      <c r="G340" s="53" t="s">
        <v>3076</v>
      </c>
      <c r="H340" s="53" t="s">
        <v>2908</v>
      </c>
      <c r="I340" s="53" t="s">
        <v>361</v>
      </c>
      <c r="J340" s="54" t="s">
        <v>3077</v>
      </c>
      <c r="K340" s="53" t="s">
        <v>320</v>
      </c>
      <c r="L340" s="53" t="s">
        <v>30</v>
      </c>
      <c r="M340" s="53" t="s">
        <v>3076</v>
      </c>
      <c r="N340" s="53" t="s">
        <v>2908</v>
      </c>
      <c r="O340" s="54" t="s">
        <v>3077</v>
      </c>
      <c r="P340" s="53" t="s">
        <v>320</v>
      </c>
      <c r="Q340" s="53" t="s">
        <v>3073</v>
      </c>
      <c r="R340" s="54" t="s">
        <v>3074</v>
      </c>
      <c r="S340" s="53" t="s">
        <v>3075</v>
      </c>
      <c r="T340" s="53" t="s">
        <v>2901</v>
      </c>
      <c r="U340" s="53" t="s">
        <v>3078</v>
      </c>
    </row>
    <row r="341" spans="1:21" customFormat="1" x14ac:dyDescent="0.3">
      <c r="A341" s="53" t="s">
        <v>609</v>
      </c>
      <c r="B341" s="54" t="s">
        <v>436</v>
      </c>
      <c r="C341" s="53" t="s">
        <v>218</v>
      </c>
      <c r="D341" s="53" t="s">
        <v>610</v>
      </c>
      <c r="E341" s="54" t="s">
        <v>611</v>
      </c>
      <c r="F341" s="53" t="s">
        <v>612</v>
      </c>
      <c r="G341" s="53" t="s">
        <v>613</v>
      </c>
      <c r="H341" s="53" t="s">
        <v>614</v>
      </c>
      <c r="I341" s="53" t="s">
        <v>221</v>
      </c>
      <c r="J341" s="54" t="s">
        <v>615</v>
      </c>
      <c r="K341" s="53" t="s">
        <v>264</v>
      </c>
      <c r="L341" s="53" t="s">
        <v>30</v>
      </c>
      <c r="M341" s="53" t="s">
        <v>613</v>
      </c>
      <c r="N341" s="53" t="s">
        <v>614</v>
      </c>
      <c r="O341" s="54" t="s">
        <v>615</v>
      </c>
      <c r="P341" s="53" t="s">
        <v>264</v>
      </c>
      <c r="Q341" s="53" t="s">
        <v>616</v>
      </c>
      <c r="R341" s="54" t="s">
        <v>611</v>
      </c>
      <c r="S341" s="53" t="s">
        <v>616</v>
      </c>
      <c r="T341" s="53" t="s">
        <v>356</v>
      </c>
      <c r="U341" s="53" t="s">
        <v>617</v>
      </c>
    </row>
    <row r="342" spans="1:21" customFormat="1" x14ac:dyDescent="0.3">
      <c r="A342" s="53" t="s">
        <v>618</v>
      </c>
      <c r="B342" s="54" t="s">
        <v>619</v>
      </c>
      <c r="C342" s="53" t="s">
        <v>243</v>
      </c>
      <c r="D342" s="53" t="s">
        <v>620</v>
      </c>
      <c r="E342" s="53" t="s">
        <v>621</v>
      </c>
      <c r="F342" s="53" t="s">
        <v>622</v>
      </c>
      <c r="G342" s="53" t="s">
        <v>623</v>
      </c>
      <c r="H342" s="53" t="s">
        <v>624</v>
      </c>
      <c r="I342" s="53" t="s">
        <v>221</v>
      </c>
      <c r="J342" s="54" t="s">
        <v>625</v>
      </c>
      <c r="K342" s="53" t="s">
        <v>257</v>
      </c>
      <c r="L342" s="53" t="s">
        <v>30</v>
      </c>
      <c r="M342" s="53" t="s">
        <v>626</v>
      </c>
      <c r="N342" s="53" t="s">
        <v>624</v>
      </c>
      <c r="O342" s="54" t="s">
        <v>625</v>
      </c>
      <c r="P342" s="53" t="s">
        <v>257</v>
      </c>
      <c r="Q342" s="53" t="s">
        <v>620</v>
      </c>
      <c r="R342" s="54" t="s">
        <v>621</v>
      </c>
      <c r="S342" s="53" t="s">
        <v>622</v>
      </c>
      <c r="T342" s="53" t="s">
        <v>356</v>
      </c>
      <c r="U342" s="53"/>
    </row>
    <row r="343" spans="1:21" customFormat="1" x14ac:dyDescent="0.3">
      <c r="A343" s="53" t="s">
        <v>627</v>
      </c>
      <c r="B343" s="54" t="s">
        <v>619</v>
      </c>
      <c r="C343" s="53" t="s">
        <v>243</v>
      </c>
      <c r="D343" s="53" t="s">
        <v>620</v>
      </c>
      <c r="E343" s="53" t="s">
        <v>621</v>
      </c>
      <c r="F343" s="53" t="s">
        <v>622</v>
      </c>
      <c r="G343" s="53" t="s">
        <v>623</v>
      </c>
      <c r="H343" s="53" t="s">
        <v>624</v>
      </c>
      <c r="I343" s="53" t="s">
        <v>361</v>
      </c>
      <c r="J343" s="54" t="s">
        <v>625</v>
      </c>
      <c r="K343" s="53" t="s">
        <v>257</v>
      </c>
      <c r="L343" s="53" t="s">
        <v>30</v>
      </c>
      <c r="M343" s="53" t="s">
        <v>628</v>
      </c>
      <c r="N343" s="53" t="s">
        <v>624</v>
      </c>
      <c r="O343" s="54" t="s">
        <v>629</v>
      </c>
      <c r="P343" s="53" t="s">
        <v>257</v>
      </c>
      <c r="Q343" s="53" t="s">
        <v>620</v>
      </c>
      <c r="R343" s="54" t="s">
        <v>621</v>
      </c>
      <c r="S343" s="53" t="s">
        <v>622</v>
      </c>
      <c r="T343" s="53" t="s">
        <v>356</v>
      </c>
      <c r="U343" s="53"/>
    </row>
    <row r="344" spans="1:21" customFormat="1" x14ac:dyDescent="0.3">
      <c r="A344" s="53" t="s">
        <v>1233</v>
      </c>
      <c r="B344" s="54" t="s">
        <v>1234</v>
      </c>
      <c r="C344" s="53" t="s">
        <v>243</v>
      </c>
      <c r="D344" s="53" t="s">
        <v>1235</v>
      </c>
      <c r="E344" s="53" t="s">
        <v>1236</v>
      </c>
      <c r="F344" s="53" t="s">
        <v>1237</v>
      </c>
      <c r="G344" s="53" t="s">
        <v>1238</v>
      </c>
      <c r="H344" s="53" t="s">
        <v>275</v>
      </c>
      <c r="I344" s="53" t="s">
        <v>221</v>
      </c>
      <c r="J344" s="54" t="s">
        <v>1239</v>
      </c>
      <c r="K344" s="53" t="s">
        <v>275</v>
      </c>
      <c r="L344" s="53" t="s">
        <v>30</v>
      </c>
      <c r="M344" s="53" t="s">
        <v>1240</v>
      </c>
      <c r="N344" s="53" t="s">
        <v>275</v>
      </c>
      <c r="O344" s="54" t="s">
        <v>1239</v>
      </c>
      <c r="P344" s="53" t="s">
        <v>275</v>
      </c>
      <c r="Q344" s="53" t="s">
        <v>1241</v>
      </c>
      <c r="R344" s="54" t="s">
        <v>1236</v>
      </c>
      <c r="S344" s="53" t="s">
        <v>1237</v>
      </c>
      <c r="T344" s="53" t="s">
        <v>1243</v>
      </c>
      <c r="U344" s="53" t="s">
        <v>1242</v>
      </c>
    </row>
    <row r="345" spans="1:21" customFormat="1" x14ac:dyDescent="0.3">
      <c r="A345" s="53" t="s">
        <v>2881</v>
      </c>
      <c r="B345" s="54" t="s">
        <v>1904</v>
      </c>
      <c r="C345" s="53" t="s">
        <v>243</v>
      </c>
      <c r="D345" s="53" t="s">
        <v>2882</v>
      </c>
      <c r="E345" s="54" t="s">
        <v>2883</v>
      </c>
      <c r="F345" s="53" t="s">
        <v>2884</v>
      </c>
      <c r="G345" s="53" t="s">
        <v>2885</v>
      </c>
      <c r="H345" s="53" t="s">
        <v>2886</v>
      </c>
      <c r="I345" s="53" t="s">
        <v>361</v>
      </c>
      <c r="J345" s="54" t="s">
        <v>2887</v>
      </c>
      <c r="K345" s="53" t="s">
        <v>343</v>
      </c>
      <c r="L345" s="53" t="s">
        <v>30</v>
      </c>
      <c r="M345" s="53" t="s">
        <v>2885</v>
      </c>
      <c r="N345" s="53" t="s">
        <v>2886</v>
      </c>
      <c r="O345" s="54" t="s">
        <v>2887</v>
      </c>
      <c r="P345" s="53" t="s">
        <v>343</v>
      </c>
      <c r="Q345" s="53" t="s">
        <v>2888</v>
      </c>
      <c r="R345" s="54" t="s">
        <v>2883</v>
      </c>
      <c r="S345" s="53" t="s">
        <v>2889</v>
      </c>
      <c r="T345" s="53" t="s">
        <v>2891</v>
      </c>
      <c r="U345" s="53" t="s">
        <v>2890</v>
      </c>
    </row>
    <row r="346" spans="1:21" customFormat="1" x14ac:dyDescent="0.3">
      <c r="A346" s="53" t="s">
        <v>2803</v>
      </c>
      <c r="B346" s="54" t="s">
        <v>787</v>
      </c>
      <c r="C346" s="53" t="s">
        <v>243</v>
      </c>
      <c r="D346" s="53" t="s">
        <v>2804</v>
      </c>
      <c r="E346" s="54" t="s">
        <v>2805</v>
      </c>
      <c r="F346" s="53" t="s">
        <v>2806</v>
      </c>
      <c r="G346" s="53" t="s">
        <v>2807</v>
      </c>
      <c r="H346" s="53" t="s">
        <v>2597</v>
      </c>
      <c r="I346" s="53" t="s">
        <v>221</v>
      </c>
      <c r="J346" s="54" t="s">
        <v>2598</v>
      </c>
      <c r="K346" s="53" t="s">
        <v>311</v>
      </c>
      <c r="L346" s="53" t="s">
        <v>30</v>
      </c>
      <c r="M346" s="53" t="s">
        <v>2807</v>
      </c>
      <c r="N346" s="53" t="s">
        <v>2597</v>
      </c>
      <c r="O346" s="54" t="s">
        <v>2598</v>
      </c>
      <c r="P346" s="53" t="s">
        <v>311</v>
      </c>
      <c r="Q346" s="53" t="s">
        <v>2804</v>
      </c>
      <c r="R346" s="54" t="s">
        <v>2805</v>
      </c>
      <c r="S346" s="53" t="s">
        <v>2806</v>
      </c>
      <c r="T346" s="53" t="s">
        <v>2534</v>
      </c>
      <c r="U346" s="53" t="s">
        <v>2808</v>
      </c>
    </row>
    <row r="347" spans="1:21" customFormat="1" x14ac:dyDescent="0.3">
      <c r="A347" s="53" t="s">
        <v>1743</v>
      </c>
      <c r="B347" s="54" t="s">
        <v>578</v>
      </c>
      <c r="C347" s="53" t="s">
        <v>243</v>
      </c>
      <c r="D347" s="53" t="s">
        <v>1744</v>
      </c>
      <c r="E347" s="53" t="s">
        <v>1745</v>
      </c>
      <c r="F347" s="53" t="s">
        <v>1746</v>
      </c>
      <c r="G347" s="53" t="s">
        <v>1747</v>
      </c>
      <c r="H347" s="53" t="s">
        <v>1609</v>
      </c>
      <c r="I347" s="53" t="s">
        <v>221</v>
      </c>
      <c r="J347" s="54" t="s">
        <v>1610</v>
      </c>
      <c r="K347" s="53" t="s">
        <v>282</v>
      </c>
      <c r="L347" s="53" t="s">
        <v>30</v>
      </c>
      <c r="M347" s="53" t="s">
        <v>1747</v>
      </c>
      <c r="N347" s="53" t="s">
        <v>1609</v>
      </c>
      <c r="O347" s="54" t="s">
        <v>1610</v>
      </c>
      <c r="P347" s="53" t="s">
        <v>282</v>
      </c>
      <c r="Q347" s="53" t="s">
        <v>1744</v>
      </c>
      <c r="R347" s="54" t="s">
        <v>1745</v>
      </c>
      <c r="S347" s="53" t="s">
        <v>1746</v>
      </c>
      <c r="T347" s="53" t="s">
        <v>1313</v>
      </c>
      <c r="U347" s="53" t="s">
        <v>1748</v>
      </c>
    </row>
    <row r="348" spans="1:21" customFormat="1" x14ac:dyDescent="0.3">
      <c r="A348" s="53" t="s">
        <v>1099</v>
      </c>
      <c r="B348" s="54" t="s">
        <v>407</v>
      </c>
      <c r="C348" s="53" t="s">
        <v>243</v>
      </c>
      <c r="D348" s="53" t="s">
        <v>1100</v>
      </c>
      <c r="E348" s="53" t="s">
        <v>1101</v>
      </c>
      <c r="F348" s="53" t="s">
        <v>1102</v>
      </c>
      <c r="G348" s="53" t="s">
        <v>1103</v>
      </c>
      <c r="H348" s="53" t="s">
        <v>1104</v>
      </c>
      <c r="I348" s="53" t="s">
        <v>361</v>
      </c>
      <c r="J348" s="54" t="s">
        <v>1105</v>
      </c>
      <c r="K348" s="53" t="s">
        <v>277</v>
      </c>
      <c r="L348" s="53" t="s">
        <v>30</v>
      </c>
      <c r="M348" s="53" t="s">
        <v>1106</v>
      </c>
      <c r="N348" s="53" t="s">
        <v>1104</v>
      </c>
      <c r="O348" s="54" t="s">
        <v>1105</v>
      </c>
      <c r="P348" s="53" t="s">
        <v>1107</v>
      </c>
      <c r="Q348" s="53" t="s">
        <v>1100</v>
      </c>
      <c r="R348" s="54" t="s">
        <v>1101</v>
      </c>
      <c r="S348" s="53" t="s">
        <v>1102</v>
      </c>
      <c r="T348" s="53" t="s">
        <v>808</v>
      </c>
      <c r="U348" s="53"/>
    </row>
    <row r="349" spans="1:21" customFormat="1" x14ac:dyDescent="0.3">
      <c r="A349" s="53" t="s">
        <v>1108</v>
      </c>
      <c r="B349" s="54" t="s">
        <v>357</v>
      </c>
      <c r="C349" s="53" t="s">
        <v>218</v>
      </c>
      <c r="D349" s="53" t="s">
        <v>1109</v>
      </c>
      <c r="E349" s="53" t="s">
        <v>1110</v>
      </c>
      <c r="F349" s="53" t="s">
        <v>1111</v>
      </c>
      <c r="G349" s="53" t="s">
        <v>1112</v>
      </c>
      <c r="H349" s="53" t="s">
        <v>1096</v>
      </c>
      <c r="I349" s="53" t="s">
        <v>221</v>
      </c>
      <c r="J349" s="54" t="s">
        <v>1097</v>
      </c>
      <c r="K349" s="53" t="s">
        <v>271</v>
      </c>
      <c r="L349" s="53" t="s">
        <v>30</v>
      </c>
      <c r="M349" s="53" t="s">
        <v>1113</v>
      </c>
      <c r="N349" s="53" t="s">
        <v>1096</v>
      </c>
      <c r="O349" s="54" t="s">
        <v>1097</v>
      </c>
      <c r="P349" s="53" t="s">
        <v>271</v>
      </c>
      <c r="Q349" s="53" t="s">
        <v>1109</v>
      </c>
      <c r="R349" s="54" t="s">
        <v>1110</v>
      </c>
      <c r="S349" s="53" t="s">
        <v>1111</v>
      </c>
      <c r="T349" s="53" t="s">
        <v>808</v>
      </c>
      <c r="U349" s="53" t="s">
        <v>1114</v>
      </c>
    </row>
    <row r="350" spans="1:21" customFormat="1" x14ac:dyDescent="0.3">
      <c r="A350" s="53" t="s">
        <v>2369</v>
      </c>
      <c r="B350" s="54" t="s">
        <v>1374</v>
      </c>
      <c r="C350" s="53" t="s">
        <v>243</v>
      </c>
      <c r="D350" s="53" t="s">
        <v>2370</v>
      </c>
      <c r="E350" s="53" t="s">
        <v>2371</v>
      </c>
      <c r="F350" s="53" t="s">
        <v>2372</v>
      </c>
      <c r="G350" s="53" t="s">
        <v>2373</v>
      </c>
      <c r="H350" s="53" t="s">
        <v>2374</v>
      </c>
      <c r="I350" s="53" t="s">
        <v>361</v>
      </c>
      <c r="J350" s="54" t="s">
        <v>2375</v>
      </c>
      <c r="K350" s="53" t="s">
        <v>293</v>
      </c>
      <c r="L350" s="53" t="s">
        <v>30</v>
      </c>
      <c r="M350" s="53" t="s">
        <v>2376</v>
      </c>
      <c r="N350" s="53" t="s">
        <v>2374</v>
      </c>
      <c r="O350" s="54" t="s">
        <v>2375</v>
      </c>
      <c r="P350" s="53" t="s">
        <v>293</v>
      </c>
      <c r="Q350" s="53" t="s">
        <v>2377</v>
      </c>
      <c r="R350" s="54" t="s">
        <v>2378</v>
      </c>
      <c r="S350" s="53" t="s">
        <v>2379</v>
      </c>
      <c r="T350" s="53" t="s">
        <v>126</v>
      </c>
      <c r="U350" s="53" t="s">
        <v>2380</v>
      </c>
    </row>
    <row r="351" spans="1:21" customFormat="1" x14ac:dyDescent="0.3">
      <c r="A351" s="53" t="s">
        <v>1115</v>
      </c>
      <c r="B351" s="54" t="s">
        <v>469</v>
      </c>
      <c r="C351" s="53" t="s">
        <v>243</v>
      </c>
      <c r="D351" s="53" t="s">
        <v>1116</v>
      </c>
      <c r="E351" s="53" t="s">
        <v>1117</v>
      </c>
      <c r="F351" s="53" t="s">
        <v>1118</v>
      </c>
      <c r="G351" s="53" t="s">
        <v>1119</v>
      </c>
      <c r="H351" s="53" t="s">
        <v>817</v>
      </c>
      <c r="I351" s="53" t="s">
        <v>221</v>
      </c>
      <c r="J351" s="54" t="s">
        <v>818</v>
      </c>
      <c r="K351" s="53" t="s">
        <v>278</v>
      </c>
      <c r="L351" s="53" t="s">
        <v>30</v>
      </c>
      <c r="M351" s="53" t="s">
        <v>1119</v>
      </c>
      <c r="N351" s="53" t="s">
        <v>817</v>
      </c>
      <c r="O351" s="54" t="s">
        <v>818</v>
      </c>
      <c r="P351" s="53" t="s">
        <v>278</v>
      </c>
      <c r="Q351" s="53" t="s">
        <v>1116</v>
      </c>
      <c r="R351" s="54" t="s">
        <v>1117</v>
      </c>
      <c r="S351" s="53" t="s">
        <v>1118</v>
      </c>
      <c r="T351" s="53" t="s">
        <v>808</v>
      </c>
      <c r="U351" s="53" t="s">
        <v>992</v>
      </c>
    </row>
    <row r="352" spans="1:21" customFormat="1" x14ac:dyDescent="0.3">
      <c r="A352" s="53" t="s">
        <v>3508</v>
      </c>
      <c r="B352" s="54" t="s">
        <v>1806</v>
      </c>
      <c r="C352" s="53" t="s">
        <v>218</v>
      </c>
      <c r="D352" s="53" t="s">
        <v>3509</v>
      </c>
      <c r="E352" s="53" t="s">
        <v>3510</v>
      </c>
      <c r="F352" s="53" t="s">
        <v>3511</v>
      </c>
      <c r="G352" s="53" t="s">
        <v>3512</v>
      </c>
      <c r="H352" s="53" t="s">
        <v>3513</v>
      </c>
      <c r="I352" s="53" t="s">
        <v>1842</v>
      </c>
      <c r="J352" s="54" t="s">
        <v>1739</v>
      </c>
      <c r="K352" s="53" t="s">
        <v>286</v>
      </c>
      <c r="L352" s="53" t="s">
        <v>30</v>
      </c>
      <c r="M352" s="53" t="s">
        <v>3514</v>
      </c>
      <c r="N352" s="53" t="s">
        <v>3515</v>
      </c>
      <c r="O352" s="54" t="s">
        <v>1739</v>
      </c>
      <c r="P352" s="53" t="s">
        <v>286</v>
      </c>
      <c r="Q352" s="53" t="s">
        <v>3516</v>
      </c>
      <c r="R352" s="54" t="s">
        <v>3510</v>
      </c>
      <c r="S352" s="53" t="s">
        <v>3517</v>
      </c>
      <c r="T352" s="53" t="s">
        <v>3519</v>
      </c>
      <c r="U352" s="53" t="s">
        <v>3518</v>
      </c>
    </row>
  </sheetData>
  <sheetProtection algorithmName="SHA-512" hashValue="CZQFxxsC0mMCEMINVutV4u0zMCgPibU0sXa8T/KwHeg6wEXtH2o5XiOh3tLfRfPd4ynXsGWrXnSaVhyAiHZ0YA==" saltValue="w6CrRPL6vpmCpVbIztHThw==" spinCount="100000" sheet="1" objects="1" scenarios="1"/>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Specification Requirements</vt:lpstr>
      <vt:lpstr>Untreated Salt</vt:lpstr>
      <vt:lpstr>Treated Salt</vt:lpstr>
      <vt:lpstr>INDOT Tonnage</vt:lpstr>
      <vt:lpstr>Other State Agencies Tonnage</vt:lpstr>
      <vt:lpstr>Locals Tonnage</vt:lpstr>
      <vt:lpstr>Locals Delivery Address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Roelecke, Mitchell</dc:creator>
  <cp:lastModifiedBy>Roelecke, Mitchell</cp:lastModifiedBy>
  <dcterms:created xsi:type="dcterms:W3CDTF">2026-01-21T15:08:11Z</dcterms:created>
  <dcterms:modified xsi:type="dcterms:W3CDTF">2026-05-20T17:51:41Z</dcterms:modified>
</cp:coreProperties>
</file>